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Tenorit\Nextcloud\GUF (Aratz)\Papers to write\Sub-ppb garnet\R1\"/>
    </mc:Choice>
  </mc:AlternateContent>
  <xr:revisionPtr revIDLastSave="0" documentId="13_ncr:1_{477901A4-F088-4A34-A5F4-FABADA94D65D}" xr6:coauthVersionLast="47" xr6:coauthVersionMax="47" xr10:uidLastSave="{00000000-0000-0000-0000-000000000000}"/>
  <bookViews>
    <workbookView xWindow="-120" yWindow="-120" windowWidth="29040" windowHeight="15720" xr2:uid="{2BFFEDA8-79B5-40A7-85C5-5D8DF584ED0B}"/>
  </bookViews>
  <sheets>
    <sheet name="Table S1. MetaData" sheetId="6" r:id="rId1"/>
    <sheet name="Table S2. Session 1" sheetId="1" r:id="rId2"/>
    <sheet name="Table S3. Session 2" sheetId="2" r:id="rId3"/>
    <sheet name="Table S4. Session 3" sheetId="5" r:id="rId4"/>
    <sheet name="Table S5. Session 4" sheetId="3" r:id="rId5"/>
    <sheet name="Table S6. Session 5" sheetId="4" r:id="rId6"/>
  </sheets>
  <definedNames>
    <definedName name="ClcLogRat">#REF!</definedName>
    <definedName name="Tb1Bck">#REF!</definedName>
    <definedName name="Tb1CtStat">#REF!</definedName>
    <definedName name="Tb1ExSct68">#REF!</definedName>
    <definedName name="Tb1MassBias68">#REF!</definedName>
    <definedName name="Tb1MassBias76">#REF!</definedName>
    <definedName name="Tb1PropDecayEr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6" i="4" l="1"/>
  <c r="I156" i="4" s="1"/>
  <c r="E156" i="4"/>
  <c r="D156" i="4"/>
  <c r="C156" i="4"/>
  <c r="H153" i="5"/>
  <c r="I153" i="5" s="1"/>
  <c r="F153" i="5"/>
  <c r="G153" i="5" s="1"/>
  <c r="E153" i="5"/>
  <c r="D153" i="5"/>
  <c r="C153" i="5"/>
  <c r="H131" i="5"/>
  <c r="I131" i="5" s="1"/>
  <c r="F131" i="5"/>
  <c r="G131" i="5" s="1"/>
  <c r="E131" i="5"/>
  <c r="D131" i="5"/>
  <c r="C131" i="5"/>
  <c r="H109" i="5"/>
  <c r="I109" i="5" s="1"/>
  <c r="F109" i="5"/>
  <c r="G109" i="5" s="1"/>
  <c r="E109" i="5"/>
  <c r="D109" i="5"/>
  <c r="C109" i="5"/>
  <c r="H87" i="5"/>
  <c r="I87" i="5" s="1"/>
  <c r="F87" i="5"/>
  <c r="G87" i="5" s="1"/>
  <c r="E87" i="5"/>
  <c r="D87" i="5"/>
  <c r="C87" i="5"/>
  <c r="H208" i="4"/>
  <c r="I208" i="4" s="1"/>
  <c r="F208" i="4"/>
  <c r="G208" i="4" s="1"/>
  <c r="E208" i="4"/>
  <c r="D208" i="4"/>
  <c r="C208" i="4"/>
  <c r="H182" i="4"/>
  <c r="I182" i="4" s="1"/>
  <c r="F182" i="4"/>
  <c r="G182" i="4" s="1"/>
  <c r="E182" i="4"/>
  <c r="D182" i="4"/>
  <c r="C182" i="4"/>
  <c r="F156" i="4"/>
  <c r="G156" i="4" s="1"/>
  <c r="H131" i="4"/>
  <c r="I131" i="4" s="1"/>
  <c r="F131" i="4"/>
  <c r="G131" i="4" s="1"/>
  <c r="E131" i="4"/>
  <c r="D131" i="4"/>
  <c r="C131" i="4"/>
  <c r="H216" i="3"/>
  <c r="I216" i="3" s="1"/>
  <c r="F216" i="3"/>
  <c r="G216" i="3" s="1"/>
  <c r="E216" i="3"/>
  <c r="D216" i="3"/>
  <c r="C216" i="3"/>
  <c r="H194" i="3"/>
  <c r="I194" i="3" s="1"/>
  <c r="F194" i="3"/>
  <c r="G194" i="3" s="1"/>
  <c r="E194" i="3"/>
  <c r="D194" i="3"/>
  <c r="C194" i="3"/>
  <c r="H171" i="3"/>
  <c r="I171" i="3" s="1"/>
  <c r="F171" i="3"/>
  <c r="G171" i="3" s="1"/>
  <c r="E171" i="3"/>
  <c r="D171" i="3"/>
  <c r="C171" i="3"/>
  <c r="H150" i="3"/>
  <c r="I150" i="3" s="1"/>
  <c r="F150" i="3"/>
  <c r="G150" i="3" s="1"/>
  <c r="E150" i="3"/>
  <c r="D150" i="3"/>
  <c r="C150" i="3"/>
  <c r="H114" i="2"/>
  <c r="I114" i="2" s="1"/>
  <c r="F114" i="2"/>
  <c r="G114" i="2" s="1"/>
  <c r="E114" i="2"/>
  <c r="D114" i="2"/>
  <c r="C114" i="2"/>
  <c r="H100" i="2"/>
  <c r="I100" i="2" s="1"/>
  <c r="F100" i="2"/>
  <c r="G100" i="2" s="1"/>
  <c r="E100" i="2"/>
  <c r="D100" i="2"/>
  <c r="C100" i="2"/>
  <c r="H86" i="2"/>
  <c r="I86" i="2" s="1"/>
  <c r="F86" i="2"/>
  <c r="G86" i="2" s="1"/>
  <c r="E86" i="2"/>
  <c r="D86" i="2"/>
  <c r="C86" i="2"/>
  <c r="H72" i="2"/>
  <c r="I72" i="2" s="1"/>
  <c r="F72" i="2"/>
  <c r="G72" i="2" s="1"/>
  <c r="E72" i="2"/>
  <c r="D72" i="2"/>
  <c r="C72" i="2"/>
  <c r="H184" i="1"/>
  <c r="I184" i="1" s="1"/>
  <c r="F184" i="1"/>
  <c r="G184" i="1" s="1"/>
  <c r="E184" i="1"/>
  <c r="D184" i="1"/>
  <c r="C184" i="1"/>
  <c r="H158" i="1"/>
  <c r="I158" i="1" s="1"/>
  <c r="F158" i="1"/>
  <c r="G158" i="1" s="1"/>
  <c r="E158" i="1"/>
  <c r="D158" i="1"/>
  <c r="C158" i="1"/>
  <c r="H132" i="1"/>
  <c r="I132" i="1" s="1"/>
  <c r="F132" i="1"/>
  <c r="G132" i="1" s="1"/>
  <c r="E132" i="1"/>
  <c r="D132" i="1"/>
  <c r="C132" i="1"/>
  <c r="H106" i="1"/>
  <c r="I106" i="1" s="1"/>
  <c r="F106" i="1"/>
  <c r="G106" i="1" s="1"/>
  <c r="E106" i="1"/>
  <c r="D106" i="1"/>
  <c r="C106" i="1"/>
</calcChain>
</file>

<file path=xl/sharedStrings.xml><?xml version="1.0" encoding="utf-8"?>
<sst xmlns="http://schemas.openxmlformats.org/spreadsheetml/2006/main" count="1565" uniqueCount="507">
  <si>
    <t>grain</t>
  </si>
  <si>
    <t>232_U</t>
  </si>
  <si>
    <t>Demantoid Ortegal</t>
  </si>
  <si>
    <t>233_U</t>
  </si>
  <si>
    <t/>
  </si>
  <si>
    <t>234_U</t>
  </si>
  <si>
    <t>235_U</t>
  </si>
  <si>
    <t>236_U</t>
  </si>
  <si>
    <t>237_U</t>
  </si>
  <si>
    <t>238_U</t>
  </si>
  <si>
    <t>239_U</t>
  </si>
  <si>
    <t>240_U</t>
  </si>
  <si>
    <t>241_U</t>
  </si>
  <si>
    <t>242_U</t>
  </si>
  <si>
    <t>243_U</t>
  </si>
  <si>
    <t>244_U</t>
  </si>
  <si>
    <t>245_U</t>
  </si>
  <si>
    <t>246_U</t>
  </si>
  <si>
    <t>247_U</t>
  </si>
  <si>
    <t>248_U</t>
  </si>
  <si>
    <t>249_U</t>
  </si>
  <si>
    <t>250_U</t>
  </si>
  <si>
    <t>263_U</t>
  </si>
  <si>
    <t>264_U</t>
  </si>
  <si>
    <t>266_U</t>
  </si>
  <si>
    <t>267_U</t>
  </si>
  <si>
    <t>268_U</t>
  </si>
  <si>
    <t>269_U</t>
  </si>
  <si>
    <t>270_U</t>
  </si>
  <si>
    <t>271_U</t>
  </si>
  <si>
    <t>272_U</t>
  </si>
  <si>
    <t>273_U</t>
  </si>
  <si>
    <t>274_U</t>
  </si>
  <si>
    <t>275_U</t>
  </si>
  <si>
    <t>276_U</t>
  </si>
  <si>
    <t>277_U</t>
  </si>
  <si>
    <t>278_U</t>
  </si>
  <si>
    <t>279_U</t>
  </si>
  <si>
    <t>280_U</t>
  </si>
  <si>
    <t>281_U</t>
  </si>
  <si>
    <t>282_U</t>
  </si>
  <si>
    <t>284_U</t>
  </si>
  <si>
    <t>285_U</t>
  </si>
  <si>
    <t>286_U</t>
  </si>
  <si>
    <t>287_U</t>
  </si>
  <si>
    <t>288_U</t>
  </si>
  <si>
    <t>289_U</t>
  </si>
  <si>
    <t>290_U</t>
  </si>
  <si>
    <t>291_U</t>
  </si>
  <si>
    <t>292_U</t>
  </si>
  <si>
    <t>293_U</t>
  </si>
  <si>
    <t>294_U</t>
  </si>
  <si>
    <t>295_U</t>
  </si>
  <si>
    <t>296_U</t>
  </si>
  <si>
    <t>297_U</t>
  </si>
  <si>
    <t>298_U</t>
  </si>
  <si>
    <t>299_U</t>
  </si>
  <si>
    <t>300_U</t>
  </si>
  <si>
    <t>313_U</t>
  </si>
  <si>
    <t>314_U</t>
  </si>
  <si>
    <t>315_U</t>
  </si>
  <si>
    <t>316_U</t>
  </si>
  <si>
    <t>317_U</t>
  </si>
  <si>
    <t>318_U</t>
  </si>
  <si>
    <t>319_U</t>
  </si>
  <si>
    <r>
      <t>RM</t>
    </r>
    <r>
      <rPr>
        <b/>
        <vertAlign val="subscript"/>
        <sz val="10"/>
        <rFont val="Arial"/>
        <family val="2"/>
      </rPr>
      <t>0</t>
    </r>
  </si>
  <si>
    <t>001_A</t>
  </si>
  <si>
    <t>NIST</t>
  </si>
  <si>
    <t>002_A</t>
  </si>
  <si>
    <t>051_A</t>
  </si>
  <si>
    <t>052_A</t>
  </si>
  <si>
    <t>101_A</t>
  </si>
  <si>
    <t>102_A</t>
  </si>
  <si>
    <t>151_A</t>
  </si>
  <si>
    <t>152_A</t>
  </si>
  <si>
    <t>201_A</t>
  </si>
  <si>
    <t>202_A</t>
  </si>
  <si>
    <t>251_A</t>
  </si>
  <si>
    <t>252_A</t>
  </si>
  <si>
    <t>301_A</t>
  </si>
  <si>
    <t>302_A</t>
  </si>
  <si>
    <t>351_A</t>
  </si>
  <si>
    <t>352_A</t>
  </si>
  <si>
    <t>401_A</t>
  </si>
  <si>
    <t>402_A</t>
  </si>
  <si>
    <t>451_A</t>
  </si>
  <si>
    <t>452_A</t>
  </si>
  <si>
    <t>489_A</t>
  </si>
  <si>
    <t>490_A</t>
  </si>
  <si>
    <r>
      <t>RM</t>
    </r>
    <r>
      <rPr>
        <b/>
        <vertAlign val="subscript"/>
        <sz val="10"/>
        <rFont val="Arial"/>
        <family val="2"/>
      </rPr>
      <t>1</t>
    </r>
  </si>
  <si>
    <t>003_B</t>
  </si>
  <si>
    <t>Mali Yellow</t>
  </si>
  <si>
    <t>004_B</t>
  </si>
  <si>
    <t>053_B</t>
  </si>
  <si>
    <t>054_B</t>
  </si>
  <si>
    <t>103_B</t>
  </si>
  <si>
    <t>104_B</t>
  </si>
  <si>
    <t>153_B</t>
  </si>
  <si>
    <t>154_B</t>
  </si>
  <si>
    <t>203_B</t>
  </si>
  <si>
    <t>204_B</t>
  </si>
  <si>
    <t>253_B</t>
  </si>
  <si>
    <t>254_B</t>
  </si>
  <si>
    <t>303_B</t>
  </si>
  <si>
    <t>304_B</t>
  </si>
  <si>
    <t>353_B</t>
  </si>
  <si>
    <t>354_B</t>
  </si>
  <si>
    <t>403_B</t>
  </si>
  <si>
    <t>404_B</t>
  </si>
  <si>
    <t>453_B</t>
  </si>
  <si>
    <t>454_B</t>
  </si>
  <si>
    <t>491_B</t>
  </si>
  <si>
    <t>492_B</t>
  </si>
  <si>
    <r>
      <t>RM</t>
    </r>
    <r>
      <rPr>
        <b/>
        <vertAlign val="subscript"/>
        <sz val="10"/>
        <rFont val="Arial"/>
        <family val="2"/>
      </rPr>
      <t>2</t>
    </r>
  </si>
  <si>
    <t>005_C</t>
  </si>
  <si>
    <t>006_C</t>
  </si>
  <si>
    <t>055_C</t>
  </si>
  <si>
    <t>056_C</t>
  </si>
  <si>
    <t>105_C</t>
  </si>
  <si>
    <t>106_C</t>
  </si>
  <si>
    <t>155_C</t>
  </si>
  <si>
    <t>156_C</t>
  </si>
  <si>
    <t>205_C</t>
  </si>
  <si>
    <t>206_C</t>
  </si>
  <si>
    <t>255_C</t>
  </si>
  <si>
    <t>256_C</t>
  </si>
  <si>
    <t>305_C</t>
  </si>
  <si>
    <t>306_C</t>
  </si>
  <si>
    <t>355_C</t>
  </si>
  <si>
    <t>356_C</t>
  </si>
  <si>
    <t>405_C</t>
  </si>
  <si>
    <t>406_C</t>
  </si>
  <si>
    <t>455_C</t>
  </si>
  <si>
    <t>456_C</t>
  </si>
  <si>
    <r>
      <t>RM</t>
    </r>
    <r>
      <rPr>
        <b/>
        <vertAlign val="subscript"/>
        <sz val="10"/>
        <rFont val="Arial"/>
        <family val="2"/>
      </rPr>
      <t>3</t>
    </r>
  </si>
  <si>
    <t>007_D</t>
  </si>
  <si>
    <t>In-house RM</t>
  </si>
  <si>
    <t>008_D</t>
  </si>
  <si>
    <t>057_D</t>
  </si>
  <si>
    <t>058_D</t>
  </si>
  <si>
    <t>107_D</t>
  </si>
  <si>
    <t>108_D</t>
  </si>
  <si>
    <t>157_D</t>
  </si>
  <si>
    <t>158_D</t>
  </si>
  <si>
    <t>207_D</t>
  </si>
  <si>
    <t>208_D</t>
  </si>
  <si>
    <t>257_D</t>
  </si>
  <si>
    <t>258_D</t>
  </si>
  <si>
    <t>307_D</t>
  </si>
  <si>
    <t>308_D</t>
  </si>
  <si>
    <t>357_D</t>
  </si>
  <si>
    <t>358_D</t>
  </si>
  <si>
    <t>407_D</t>
  </si>
  <si>
    <t>408_D</t>
  </si>
  <si>
    <t>457_D</t>
  </si>
  <si>
    <t>458_D</t>
  </si>
  <si>
    <t>495_D</t>
  </si>
  <si>
    <t>496_D</t>
  </si>
  <si>
    <r>
      <t>RM</t>
    </r>
    <r>
      <rPr>
        <b/>
        <vertAlign val="subscript"/>
        <sz val="10"/>
        <rFont val="Arial"/>
        <family val="2"/>
      </rPr>
      <t>4</t>
    </r>
  </si>
  <si>
    <t>009_E</t>
  </si>
  <si>
    <t>010_E</t>
  </si>
  <si>
    <t>059_E</t>
  </si>
  <si>
    <t>060_E</t>
  </si>
  <si>
    <t>109_E</t>
  </si>
  <si>
    <t>110_E</t>
  </si>
  <si>
    <t>159_E</t>
  </si>
  <si>
    <t>160_E</t>
  </si>
  <si>
    <t>209_E</t>
  </si>
  <si>
    <t>210_E</t>
  </si>
  <si>
    <t>259_E</t>
  </si>
  <si>
    <t>260_E</t>
  </si>
  <si>
    <t>309_E</t>
  </si>
  <si>
    <t>310_E</t>
  </si>
  <si>
    <t>359_E</t>
  </si>
  <si>
    <t>360_E</t>
  </si>
  <si>
    <t>409_E</t>
  </si>
  <si>
    <t>410_E</t>
  </si>
  <si>
    <t>459_E</t>
  </si>
  <si>
    <t>460_E</t>
  </si>
  <si>
    <t>497_E</t>
  </si>
  <si>
    <t>498_E</t>
  </si>
  <si>
    <t>061_U</t>
  </si>
  <si>
    <t>Demantoid</t>
  </si>
  <si>
    <t>062_U</t>
  </si>
  <si>
    <t>063_U</t>
  </si>
  <si>
    <t>064_U</t>
  </si>
  <si>
    <t>065_U</t>
  </si>
  <si>
    <t>066_U</t>
  </si>
  <si>
    <t>067_U</t>
  </si>
  <si>
    <t>068_U</t>
  </si>
  <si>
    <t>069_U</t>
  </si>
  <si>
    <t>070_U</t>
  </si>
  <si>
    <t>071_U</t>
  </si>
  <si>
    <t>072_U</t>
  </si>
  <si>
    <t>073_U</t>
  </si>
  <si>
    <t>074_U</t>
  </si>
  <si>
    <t>075_U</t>
  </si>
  <si>
    <t>076_U</t>
  </si>
  <si>
    <t>077_U</t>
  </si>
  <si>
    <t>078_U</t>
  </si>
  <si>
    <t>079_U</t>
  </si>
  <si>
    <t>080_U</t>
  </si>
  <si>
    <t>081_U</t>
  </si>
  <si>
    <t>082_U</t>
  </si>
  <si>
    <t>083_U</t>
  </si>
  <si>
    <t>084_U</t>
  </si>
  <si>
    <t>085_U</t>
  </si>
  <si>
    <t>086_U</t>
  </si>
  <si>
    <t>087_U</t>
  </si>
  <si>
    <t>088_U</t>
  </si>
  <si>
    <t>089_U</t>
  </si>
  <si>
    <t>090_U</t>
  </si>
  <si>
    <t>091_U</t>
  </si>
  <si>
    <t>092_U</t>
  </si>
  <si>
    <t>093_U</t>
  </si>
  <si>
    <t>094_U</t>
  </si>
  <si>
    <t>095_U</t>
  </si>
  <si>
    <t>096_U</t>
  </si>
  <si>
    <t>097_U</t>
  </si>
  <si>
    <t>098_U</t>
  </si>
  <si>
    <t>099_U</t>
  </si>
  <si>
    <t>100_U</t>
  </si>
  <si>
    <t>Anchor</t>
  </si>
  <si>
    <t>NIST614</t>
  </si>
  <si>
    <t>Jaco Lake pink</t>
  </si>
  <si>
    <t>021_U</t>
  </si>
  <si>
    <t>022_U</t>
  </si>
  <si>
    <t>023_U</t>
  </si>
  <si>
    <t>024_U</t>
  </si>
  <si>
    <t>025_U</t>
  </si>
  <si>
    <t>026_U</t>
  </si>
  <si>
    <t>027_U</t>
  </si>
  <si>
    <t>029_U</t>
  </si>
  <si>
    <t>034_U</t>
  </si>
  <si>
    <t>035_U</t>
  </si>
  <si>
    <t>037_U</t>
  </si>
  <si>
    <t>038_U</t>
  </si>
  <si>
    <t>039_U</t>
  </si>
  <si>
    <t>040_U</t>
  </si>
  <si>
    <t>042_U</t>
  </si>
  <si>
    <t>043_U</t>
  </si>
  <si>
    <t>044_U</t>
  </si>
  <si>
    <t>045_U</t>
  </si>
  <si>
    <t>046_U</t>
  </si>
  <si>
    <t>048_U</t>
  </si>
  <si>
    <t>049_U</t>
  </si>
  <si>
    <t>050_U</t>
  </si>
  <si>
    <t>059_U</t>
  </si>
  <si>
    <t>060_U</t>
  </si>
  <si>
    <t>493_A</t>
  </si>
  <si>
    <t>494_A</t>
  </si>
  <si>
    <t>495_B</t>
  </si>
  <si>
    <t>496_B</t>
  </si>
  <si>
    <t>497_C</t>
  </si>
  <si>
    <t>498_C</t>
  </si>
  <si>
    <t>499_D</t>
  </si>
  <si>
    <t>500_D</t>
  </si>
  <si>
    <t>L02100_grt</t>
  </si>
  <si>
    <t>283_U</t>
  </si>
  <si>
    <t>309_U</t>
  </si>
  <si>
    <t>312_U</t>
  </si>
  <si>
    <t>437_U</t>
  </si>
  <si>
    <t>L212_grt</t>
  </si>
  <si>
    <t>438_U</t>
  </si>
  <si>
    <t>439_U</t>
  </si>
  <si>
    <t>440_U</t>
  </si>
  <si>
    <t>441_U</t>
  </si>
  <si>
    <t>444_U</t>
  </si>
  <si>
    <t>445_U</t>
  </si>
  <si>
    <t>446_U</t>
  </si>
  <si>
    <t>447_U</t>
  </si>
  <si>
    <t>448_U</t>
  </si>
  <si>
    <t>449_U</t>
  </si>
  <si>
    <t>450_U</t>
  </si>
  <si>
    <t>459_U</t>
  </si>
  <si>
    <t>460_U</t>
  </si>
  <si>
    <t>461_U</t>
  </si>
  <si>
    <t>462_U</t>
  </si>
  <si>
    <t>463_U</t>
  </si>
  <si>
    <t>464_U</t>
  </si>
  <si>
    <t>465_U</t>
  </si>
  <si>
    <t>466_U</t>
  </si>
  <si>
    <t>467_U</t>
  </si>
  <si>
    <t>468_U</t>
  </si>
  <si>
    <t>469_U</t>
  </si>
  <si>
    <t>470_U</t>
  </si>
  <si>
    <t>471_U</t>
  </si>
  <si>
    <t>472_U</t>
  </si>
  <si>
    <t>473_U</t>
  </si>
  <si>
    <t>474_U</t>
  </si>
  <si>
    <t>475_U</t>
  </si>
  <si>
    <t>476_U</t>
  </si>
  <si>
    <t>477_U</t>
  </si>
  <si>
    <t>478_U</t>
  </si>
  <si>
    <t>479_U</t>
  </si>
  <si>
    <t>480_U</t>
  </si>
  <si>
    <t>481_U</t>
  </si>
  <si>
    <t>482_U</t>
  </si>
  <si>
    <t>483_U</t>
  </si>
  <si>
    <t>484_U</t>
  </si>
  <si>
    <t>489_U</t>
  </si>
  <si>
    <t>490_U</t>
  </si>
  <si>
    <t>491_U</t>
  </si>
  <si>
    <t>492_U</t>
  </si>
  <si>
    <t>009_U</t>
  </si>
  <si>
    <t>G99-2</t>
  </si>
  <si>
    <t>010_U</t>
  </si>
  <si>
    <t>011_U</t>
  </si>
  <si>
    <t>012_U</t>
  </si>
  <si>
    <t>013_U</t>
  </si>
  <si>
    <t>014_U</t>
  </si>
  <si>
    <t>015_U</t>
  </si>
  <si>
    <t>016_U</t>
  </si>
  <si>
    <t>017_U</t>
  </si>
  <si>
    <t>018_U</t>
  </si>
  <si>
    <t>019_U</t>
  </si>
  <si>
    <t>020_U</t>
  </si>
  <si>
    <t>028_U</t>
  </si>
  <si>
    <t>030_U</t>
  </si>
  <si>
    <t>031_U</t>
  </si>
  <si>
    <t>032_U</t>
  </si>
  <si>
    <t>033_U</t>
  </si>
  <si>
    <t>036_U</t>
  </si>
  <si>
    <t>383_A</t>
  </si>
  <si>
    <t>384_A</t>
  </si>
  <si>
    <t>385_B</t>
  </si>
  <si>
    <t>386_B</t>
  </si>
  <si>
    <t>387_C</t>
  </si>
  <si>
    <t>388_C</t>
  </si>
  <si>
    <t>389_D</t>
  </si>
  <si>
    <t>390_D</t>
  </si>
  <si>
    <r>
      <t>RM</t>
    </r>
    <r>
      <rPr>
        <vertAlign val="subscript"/>
        <sz val="10"/>
        <rFont val="Arial"/>
        <family val="2"/>
      </rPr>
      <t>0</t>
    </r>
    <r>
      <rPr>
        <sz val="11"/>
        <color theme="1"/>
        <rFont val="Calibri"/>
        <family val="2"/>
        <scheme val="minor"/>
      </rPr>
      <t xml:space="preserve"> (n=22) </t>
    </r>
    <r>
      <rPr>
        <vertAlign val="superscript"/>
        <sz val="10"/>
        <rFont val="Arial"/>
        <family val="2"/>
      </rPr>
      <t>e</t>
    </r>
  </si>
  <si>
    <r>
      <t>RM</t>
    </r>
    <r>
      <rPr>
        <vertAlign val="subscript"/>
        <sz val="10"/>
        <rFont val="Arial"/>
        <family val="2"/>
      </rPr>
      <t>1</t>
    </r>
    <r>
      <rPr>
        <sz val="11"/>
        <color theme="1"/>
        <rFont val="Calibri"/>
        <family val="2"/>
        <scheme val="minor"/>
      </rPr>
      <t xml:space="preserve"> (n=22) </t>
    </r>
    <r>
      <rPr>
        <vertAlign val="superscript"/>
        <sz val="10"/>
        <rFont val="Arial"/>
        <family val="2"/>
      </rPr>
      <t>e</t>
    </r>
  </si>
  <si>
    <r>
      <t>RM</t>
    </r>
    <r>
      <rPr>
        <vertAlign val="subscript"/>
        <sz val="10"/>
        <rFont val="Arial"/>
        <family val="2"/>
      </rPr>
      <t>2</t>
    </r>
    <r>
      <rPr>
        <sz val="11"/>
        <color theme="1"/>
        <rFont val="Calibri"/>
        <family val="2"/>
        <scheme val="minor"/>
      </rPr>
      <t xml:space="preserve"> (n=22) </t>
    </r>
    <r>
      <rPr>
        <vertAlign val="superscript"/>
        <sz val="10"/>
        <rFont val="Arial"/>
        <family val="2"/>
      </rPr>
      <t>e</t>
    </r>
  </si>
  <si>
    <r>
      <t>RM</t>
    </r>
    <r>
      <rPr>
        <vertAlign val="subscript"/>
        <sz val="10"/>
        <rFont val="Arial"/>
        <family val="2"/>
      </rPr>
      <t>3</t>
    </r>
    <r>
      <rPr>
        <sz val="11"/>
        <color theme="1"/>
        <rFont val="Calibri"/>
        <family val="2"/>
        <scheme val="minor"/>
      </rPr>
      <t xml:space="preserve"> (n=22) </t>
    </r>
    <r>
      <rPr>
        <vertAlign val="superscript"/>
        <sz val="10"/>
        <rFont val="Arial"/>
        <family val="2"/>
      </rPr>
      <t>e</t>
    </r>
  </si>
  <si>
    <r>
      <t>RM</t>
    </r>
    <r>
      <rPr>
        <vertAlign val="subscript"/>
        <sz val="10"/>
        <rFont val="Arial"/>
        <family val="2"/>
      </rPr>
      <t>4</t>
    </r>
    <r>
      <rPr>
        <sz val="11"/>
        <color theme="1"/>
        <rFont val="Calibri"/>
        <family val="2"/>
        <scheme val="minor"/>
      </rPr>
      <t xml:space="preserve"> (n=22) </t>
    </r>
    <r>
      <rPr>
        <vertAlign val="superscript"/>
        <sz val="10"/>
        <rFont val="Arial"/>
        <family val="2"/>
      </rPr>
      <t>e</t>
    </r>
  </si>
  <si>
    <r>
      <t>RM</t>
    </r>
    <r>
      <rPr>
        <vertAlign val="subscript"/>
        <sz val="10"/>
        <rFont val="Arial"/>
        <family val="2"/>
      </rPr>
      <t>0</t>
    </r>
    <r>
      <rPr>
        <sz val="11"/>
        <color theme="1"/>
        <rFont val="Calibri"/>
        <family val="2"/>
        <scheme val="minor"/>
      </rPr>
      <t xml:space="preserve"> (n=10) </t>
    </r>
    <r>
      <rPr>
        <vertAlign val="superscript"/>
        <sz val="10"/>
        <rFont val="Arial"/>
        <family val="2"/>
      </rPr>
      <t>e</t>
    </r>
  </si>
  <si>
    <r>
      <t>RM</t>
    </r>
    <r>
      <rPr>
        <vertAlign val="subscript"/>
        <sz val="10"/>
        <rFont val="Arial"/>
        <family val="2"/>
      </rPr>
      <t>1</t>
    </r>
    <r>
      <rPr>
        <sz val="11"/>
        <color theme="1"/>
        <rFont val="Calibri"/>
        <family val="2"/>
        <scheme val="minor"/>
      </rPr>
      <t xml:space="preserve"> (n=10) </t>
    </r>
    <r>
      <rPr>
        <vertAlign val="superscript"/>
        <sz val="10"/>
        <rFont val="Arial"/>
        <family val="2"/>
      </rPr>
      <t>e</t>
    </r>
  </si>
  <si>
    <r>
      <t>RM</t>
    </r>
    <r>
      <rPr>
        <vertAlign val="subscript"/>
        <sz val="10"/>
        <rFont val="Arial"/>
        <family val="2"/>
      </rPr>
      <t>3</t>
    </r>
    <r>
      <rPr>
        <sz val="11"/>
        <color theme="1"/>
        <rFont val="Calibri"/>
        <family val="2"/>
        <scheme val="minor"/>
      </rPr>
      <t xml:space="preserve"> (n=10) </t>
    </r>
    <r>
      <rPr>
        <vertAlign val="superscript"/>
        <sz val="10"/>
        <rFont val="Arial"/>
        <family val="2"/>
      </rPr>
      <t>e</t>
    </r>
  </si>
  <si>
    <r>
      <t>RM</t>
    </r>
    <r>
      <rPr>
        <vertAlign val="subscript"/>
        <sz val="10"/>
        <rFont val="Arial"/>
        <family val="2"/>
      </rPr>
      <t>4</t>
    </r>
    <r>
      <rPr>
        <sz val="11"/>
        <color theme="1"/>
        <rFont val="Calibri"/>
        <family val="2"/>
        <scheme val="minor"/>
      </rPr>
      <t xml:space="preserve"> (n=10) </t>
    </r>
    <r>
      <rPr>
        <vertAlign val="superscript"/>
        <sz val="10"/>
        <rFont val="Arial"/>
        <family val="2"/>
      </rPr>
      <t>e</t>
    </r>
  </si>
  <si>
    <t>LA-ICP-MS U-Th-Pb data report</t>
  </si>
  <si>
    <t>Laboratory &amp; Sample Preparation</t>
  </si>
  <si>
    <t>Laboratory name</t>
  </si>
  <si>
    <t>FIERCE, Frankfurt Isotope &amp; Element Research Center
Goethe Univesität, Frankfurt am Main</t>
  </si>
  <si>
    <t>Sample type/mineral</t>
  </si>
  <si>
    <t>Sample preparation</t>
  </si>
  <si>
    <t>Imaging</t>
  </si>
  <si>
    <t>Petrographic microscope &amp; 2400 dpi digital scan</t>
  </si>
  <si>
    <t>Laser ablation system</t>
  </si>
  <si>
    <t>Make, Model &amp; type</t>
  </si>
  <si>
    <t>RESOlution ArF excimer laser (COMpex Pro 102)</t>
  </si>
  <si>
    <t>Ablation cell</t>
  </si>
  <si>
    <t>Two-volume ablation cell (Laurin Technic S155)</t>
  </si>
  <si>
    <t xml:space="preserve">Laser wavelength </t>
  </si>
  <si>
    <t>193 nm</t>
  </si>
  <si>
    <t xml:space="preserve">Pulse width </t>
  </si>
  <si>
    <t>20 ns</t>
  </si>
  <si>
    <t xml:space="preserve">Fluence </t>
  </si>
  <si>
    <t xml:space="preserve">Repetition rate </t>
  </si>
  <si>
    <t>Pre-ablation</t>
  </si>
  <si>
    <t xml:space="preserve">Ablation duration </t>
  </si>
  <si>
    <t>18 s</t>
  </si>
  <si>
    <t>Ablation rate</t>
  </si>
  <si>
    <t>Spot shape &amp; size</t>
  </si>
  <si>
    <t xml:space="preserve">Sampling mode </t>
  </si>
  <si>
    <t>Static spot ablation</t>
  </si>
  <si>
    <t>Gasses</t>
  </si>
  <si>
    <t>Sample cell: He. Funnel: He + Ar. Tubbing: He + Ar + N</t>
  </si>
  <si>
    <t>Gas flows</t>
  </si>
  <si>
    <t>ICP-MS Instrument</t>
  </si>
  <si>
    <t>Sample introduction</t>
  </si>
  <si>
    <t xml:space="preserve">Ablation aerosol </t>
  </si>
  <si>
    <t>RF power</t>
  </si>
  <si>
    <t>1300 W</t>
  </si>
  <si>
    <t>Detection system</t>
  </si>
  <si>
    <t>Masses measured</t>
  </si>
  <si>
    <t>Total time per run</t>
  </si>
  <si>
    <t xml:space="preserve">Number of runs/total time </t>
  </si>
  <si>
    <t>Acquisition mode</t>
  </si>
  <si>
    <t>Data Processing</t>
  </si>
  <si>
    <t>Gas blank</t>
  </si>
  <si>
    <t>Calibration strategy</t>
  </si>
  <si>
    <t>Reference Material (RM) information</t>
  </si>
  <si>
    <t>Data processing / LIEF correction</t>
  </si>
  <si>
    <t>Mass discrimination</t>
  </si>
  <si>
    <t>Common-Pb correction</t>
  </si>
  <si>
    <t>No common-Pb correction applied to the data.</t>
  </si>
  <si>
    <t>Uncertainty level &amp; propagation</t>
  </si>
  <si>
    <t>Quality control / Validation</t>
  </si>
  <si>
    <t>Other information</t>
  </si>
  <si>
    <t>Garnet</t>
  </si>
  <si>
    <t>202, 204, 206, 207, 238</t>
  </si>
  <si>
    <t>Polished thin sections, mounts</t>
  </si>
  <si>
    <t>ThermoScientific Neptune Plus multicollector ICP-MS</t>
  </si>
  <si>
    <r>
      <t>ca. 2 J/cm</t>
    </r>
    <r>
      <rPr>
        <vertAlign val="superscript"/>
        <sz val="12"/>
        <color rgb="FF000000"/>
        <rFont val="Times New Roman"/>
        <family val="1"/>
      </rPr>
      <t>2</t>
    </r>
  </si>
  <si>
    <t>15 Hz (8 Hz for primary RM)</t>
  </si>
  <si>
    <t>15 pulses (same parameters as main ablation)</t>
  </si>
  <si>
    <r>
      <t xml:space="preserve">Round, 193 </t>
    </r>
    <r>
      <rPr>
        <sz val="12"/>
        <color rgb="FF000000"/>
        <rFont val="Calibri"/>
        <family val="2"/>
      </rPr>
      <t>µ</t>
    </r>
    <r>
      <rPr>
        <sz val="12"/>
        <color rgb="FF000000"/>
        <rFont val="Times New Roman"/>
        <family val="1"/>
      </rPr>
      <t>m (90 µm for primary RM)</t>
    </r>
  </si>
  <si>
    <r>
      <t>He (300 ml/min), Ar (~950-1000 ml/min), N</t>
    </r>
    <r>
      <rPr>
        <vertAlign val="subscript"/>
        <sz val="10"/>
        <color rgb="FF000000"/>
        <rFont val="Times New Roman"/>
        <family val="1"/>
      </rPr>
      <t>2</t>
    </r>
    <r>
      <rPr>
        <sz val="10"/>
        <color rgb="FF000000"/>
        <rFont val="Times New Roman"/>
        <family val="1"/>
      </rPr>
      <t xml:space="preserve"> (5-10 ml/min). Ar and N</t>
    </r>
    <r>
      <rPr>
        <vertAlign val="subscript"/>
        <sz val="10"/>
        <color rgb="FF000000"/>
        <rFont val="Times New Roman"/>
        <family val="1"/>
      </rPr>
      <t>2</t>
    </r>
    <r>
      <rPr>
        <sz val="10"/>
        <color rgb="FF000000"/>
        <rFont val="Times New Roman"/>
        <family val="1"/>
      </rPr>
      <t xml:space="preserve"> are tunned each session, so the values can be slightly different</t>
    </r>
  </si>
  <si>
    <t>131 ms</t>
  </si>
  <si>
    <t>240 / 32 s</t>
  </si>
  <si>
    <r>
      <t xml:space="preserve">Simultaneous multi-collection. 
Secondary Electron Multipliers (SEMs) for </t>
    </r>
    <r>
      <rPr>
        <vertAlign val="superscript"/>
        <sz val="10"/>
        <color rgb="FF000000"/>
        <rFont val="Times New Roman"/>
        <family val="1"/>
      </rPr>
      <t>206</t>
    </r>
    <r>
      <rPr>
        <sz val="10"/>
        <color rgb="FF000000"/>
        <rFont val="Times New Roman"/>
        <family val="1"/>
      </rPr>
      <t>Pb and</t>
    </r>
    <r>
      <rPr>
        <vertAlign val="superscript"/>
        <sz val="10"/>
        <color rgb="FF000000"/>
        <rFont val="Times New Roman"/>
        <family val="1"/>
      </rPr>
      <t xml:space="preserve"> 207</t>
    </r>
    <r>
      <rPr>
        <sz val="10"/>
        <color rgb="FF000000"/>
        <rFont val="Times New Roman"/>
        <family val="1"/>
      </rPr>
      <t xml:space="preserve">Pb
Multiple Ion Counters (MICs) for </t>
    </r>
    <r>
      <rPr>
        <vertAlign val="superscript"/>
        <sz val="10"/>
        <color rgb="FF000000"/>
        <rFont val="Times New Roman"/>
        <family val="1"/>
      </rPr>
      <t>202</t>
    </r>
    <r>
      <rPr>
        <sz val="10"/>
        <color rgb="FF000000"/>
        <rFont val="Times New Roman"/>
        <family val="1"/>
      </rPr>
      <t xml:space="preserve">Hg, </t>
    </r>
    <r>
      <rPr>
        <vertAlign val="superscript"/>
        <sz val="10"/>
        <color rgb="FF000000"/>
        <rFont val="Times New Roman"/>
        <family val="1"/>
      </rPr>
      <t>204</t>
    </r>
    <r>
      <rPr>
        <sz val="10"/>
        <color rgb="FF000000"/>
        <rFont val="Times New Roman"/>
        <family val="1"/>
      </rPr>
      <t xml:space="preserve">Pb and </t>
    </r>
    <r>
      <rPr>
        <vertAlign val="superscript"/>
        <sz val="10"/>
        <color rgb="FF000000"/>
        <rFont val="Times New Roman"/>
        <family val="1"/>
      </rPr>
      <t>238</t>
    </r>
    <r>
      <rPr>
        <sz val="10"/>
        <color rgb="FF000000"/>
        <rFont val="Times New Roman"/>
        <family val="1"/>
      </rPr>
      <t>U</t>
    </r>
  </si>
  <si>
    <t>16 s on-peak zero subtracted.</t>
  </si>
  <si>
    <t>In-house VBA spreadsheet program (Gerdes and Zeh, 2006, 2009). 
Intercept method for LIEF correction, assumes cPb corrected Mali grt and samples behave identically.</t>
  </si>
  <si>
    <r>
      <rPr>
        <vertAlign val="superscript"/>
        <sz val="10"/>
        <color rgb="FF000000"/>
        <rFont val="Times New Roman"/>
        <family val="1"/>
      </rPr>
      <t>207</t>
    </r>
    <r>
      <rPr>
        <sz val="10"/>
        <color rgb="FF000000"/>
        <rFont val="Times New Roman"/>
        <family val="1"/>
      </rPr>
      <t>Pb/</t>
    </r>
    <r>
      <rPr>
        <vertAlign val="superscript"/>
        <sz val="10"/>
        <color rgb="FF000000"/>
        <rFont val="Times New Roman"/>
        <family val="1"/>
      </rPr>
      <t>206</t>
    </r>
    <r>
      <rPr>
        <sz val="10"/>
        <color rgb="FF000000"/>
        <rFont val="Times New Roman"/>
        <family val="1"/>
      </rPr>
      <t xml:space="preserve">Pb and </t>
    </r>
    <r>
      <rPr>
        <vertAlign val="superscript"/>
        <sz val="10"/>
        <color rgb="FF000000"/>
        <rFont val="Times New Roman"/>
        <family val="1"/>
      </rPr>
      <t>206</t>
    </r>
    <r>
      <rPr>
        <sz val="10"/>
        <color rgb="FF000000"/>
        <rFont val="Times New Roman"/>
        <family val="1"/>
      </rPr>
      <t>Pb/</t>
    </r>
    <r>
      <rPr>
        <vertAlign val="superscript"/>
        <sz val="10"/>
        <color rgb="FF000000"/>
        <rFont val="Times New Roman"/>
        <family val="1"/>
      </rPr>
      <t>238</t>
    </r>
    <r>
      <rPr>
        <sz val="10"/>
        <color rgb="FF000000"/>
        <rFont val="Times New Roman"/>
        <family val="1"/>
      </rPr>
      <t>U normalised to primary standard (variable in each session)</t>
    </r>
  </si>
  <si>
    <r>
      <t xml:space="preserve">Uncertainties are quoted at 2σ absolute and are propagated by quadratic addition of the within run precision (SD of the mean of ratios in log-ratio space), counting statistics, background, common Pb correction (if applicable) and the excess of scatter (calculated from the primary RM). In addition, an excess of variance calculated for each session from the offset RM, was added quadratically to the </t>
    </r>
    <r>
      <rPr>
        <vertAlign val="superscript"/>
        <sz val="10"/>
        <color rgb="FF000000"/>
        <rFont val="Times New Roman"/>
        <family val="1"/>
      </rPr>
      <t>206</t>
    </r>
    <r>
      <rPr>
        <sz val="10"/>
        <color rgb="FF000000"/>
        <rFont val="Times New Roman"/>
        <family val="1"/>
      </rPr>
      <t>Pb/</t>
    </r>
    <r>
      <rPr>
        <vertAlign val="superscript"/>
        <sz val="10"/>
        <color rgb="FF000000"/>
        <rFont val="Times New Roman"/>
        <family val="1"/>
      </rPr>
      <t>238</t>
    </r>
    <r>
      <rPr>
        <sz val="10"/>
        <color rgb="FF000000"/>
        <rFont val="Times New Roman"/>
        <family val="1"/>
      </rPr>
      <t xml:space="preserve">U ratios. Systematic uncertainties are reported as an expanded uncertainty, considering long term reproducibility (1.5%, 2σ) and decay constant uncertainties. </t>
    </r>
  </si>
  <si>
    <t xml:space="preserve"> - Primary RM: NIST SRM-614
 - Offset RM: Mali grt
 - Validation RM: Lake Jaco grt and in-house RM</t>
  </si>
  <si>
    <t>ST66</t>
  </si>
  <si>
    <t>320_U</t>
  </si>
  <si>
    <t>321_U</t>
  </si>
  <si>
    <t>322_U</t>
  </si>
  <si>
    <t>323_U</t>
  </si>
  <si>
    <t>324_U</t>
  </si>
  <si>
    <t>325_U</t>
  </si>
  <si>
    <t>326_U</t>
  </si>
  <si>
    <t>327_U</t>
  </si>
  <si>
    <t>328_U</t>
  </si>
  <si>
    <t>329_U</t>
  </si>
  <si>
    <t>330_U</t>
  </si>
  <si>
    <t>331_U</t>
  </si>
  <si>
    <t>332_U</t>
  </si>
  <si>
    <t>333_U</t>
  </si>
  <si>
    <t>334_U</t>
  </si>
  <si>
    <t>335_U</t>
  </si>
  <si>
    <t>336_U</t>
  </si>
  <si>
    <t>337_U</t>
  </si>
  <si>
    <t>338_U</t>
  </si>
  <si>
    <t>339_U</t>
  </si>
  <si>
    <t>340_U</t>
  </si>
  <si>
    <t>341_U</t>
  </si>
  <si>
    <t>342_U</t>
  </si>
  <si>
    <t>343_U</t>
  </si>
  <si>
    <t>344_U</t>
  </si>
  <si>
    <t>345_U</t>
  </si>
  <si>
    <t>346_U</t>
  </si>
  <si>
    <t>347_U</t>
  </si>
  <si>
    <t>348_U</t>
  </si>
  <si>
    <t>349_U</t>
  </si>
  <si>
    <t>350_U</t>
  </si>
  <si>
    <t>351_U</t>
  </si>
  <si>
    <t>352_U</t>
  </si>
  <si>
    <t>353_U</t>
  </si>
  <si>
    <t>354_U</t>
  </si>
  <si>
    <t>355_U</t>
  </si>
  <si>
    <t>356_U</t>
  </si>
  <si>
    <t>357_U</t>
  </si>
  <si>
    <t>358_U</t>
  </si>
  <si>
    <t>359_U</t>
  </si>
  <si>
    <t>360_U</t>
  </si>
  <si>
    <t>361_U</t>
  </si>
  <si>
    <t>362_U</t>
  </si>
  <si>
    <t>363_U</t>
  </si>
  <si>
    <t>364_U</t>
  </si>
  <si>
    <t>365_U</t>
  </si>
  <si>
    <t>434_U</t>
  </si>
  <si>
    <t>ST70</t>
  </si>
  <si>
    <t>435_U</t>
  </si>
  <si>
    <t>442_U</t>
  </si>
  <si>
    <t>443_U</t>
  </si>
  <si>
    <t>451_U</t>
  </si>
  <si>
    <t>452_U</t>
  </si>
  <si>
    <t>453_U</t>
  </si>
  <si>
    <t>454_U</t>
  </si>
  <si>
    <t>455_U</t>
  </si>
  <si>
    <t>456_U</t>
  </si>
  <si>
    <t>457_U</t>
  </si>
  <si>
    <t>458_U</t>
  </si>
  <si>
    <t>485_U</t>
  </si>
  <si>
    <t>486_U</t>
  </si>
  <si>
    <t>487_U</t>
  </si>
  <si>
    <t>488_U</t>
  </si>
  <si>
    <t>492_A</t>
  </si>
  <si>
    <t>Mali yellow</t>
  </si>
  <si>
    <t>496_C</t>
  </si>
  <si>
    <t>Jako Lake Pink</t>
  </si>
  <si>
    <t>500_E</t>
  </si>
  <si>
    <t>159_E (b)</t>
  </si>
  <si>
    <t>498_D</t>
  </si>
  <si>
    <t xml:space="preserve">307_D (b) </t>
  </si>
  <si>
    <r>
      <t>RM</t>
    </r>
    <r>
      <rPr>
        <vertAlign val="subscript"/>
        <sz val="10"/>
        <rFont val="Arial"/>
        <family val="2"/>
      </rPr>
      <t>0</t>
    </r>
    <r>
      <rPr>
        <sz val="11"/>
        <color theme="1"/>
        <rFont val="Calibri"/>
        <family val="2"/>
        <scheme val="minor"/>
      </rPr>
      <t xml:space="preserve"> (n=18) </t>
    </r>
    <r>
      <rPr>
        <vertAlign val="superscript"/>
        <sz val="10"/>
        <rFont val="Arial"/>
        <family val="2"/>
      </rPr>
      <t>e</t>
    </r>
  </si>
  <si>
    <r>
      <t>RM</t>
    </r>
    <r>
      <rPr>
        <vertAlign val="subscript"/>
        <sz val="10"/>
        <rFont val="Arial"/>
        <family val="2"/>
      </rPr>
      <t>1</t>
    </r>
    <r>
      <rPr>
        <sz val="11"/>
        <color theme="1"/>
        <rFont val="Calibri"/>
        <family val="2"/>
        <scheme val="minor"/>
      </rPr>
      <t xml:space="preserve"> (n=18) </t>
    </r>
    <r>
      <rPr>
        <vertAlign val="superscript"/>
        <sz val="10"/>
        <rFont val="Arial"/>
        <family val="2"/>
      </rPr>
      <t>e</t>
    </r>
  </si>
  <si>
    <r>
      <t>RM</t>
    </r>
    <r>
      <rPr>
        <vertAlign val="subscript"/>
        <sz val="10"/>
        <rFont val="Arial"/>
        <family val="2"/>
      </rPr>
      <t>2</t>
    </r>
    <r>
      <rPr>
        <sz val="11"/>
        <color theme="1"/>
        <rFont val="Calibri"/>
        <family val="2"/>
        <scheme val="minor"/>
      </rPr>
      <t xml:space="preserve"> (n=18) </t>
    </r>
    <r>
      <rPr>
        <vertAlign val="superscript"/>
        <sz val="10"/>
        <rFont val="Arial"/>
        <family val="2"/>
      </rPr>
      <t>e</t>
    </r>
  </si>
  <si>
    <r>
      <t>RM</t>
    </r>
    <r>
      <rPr>
        <vertAlign val="subscript"/>
        <sz val="10"/>
        <rFont val="Arial"/>
        <family val="2"/>
      </rPr>
      <t>3</t>
    </r>
    <r>
      <rPr>
        <sz val="11"/>
        <color theme="1"/>
        <rFont val="Calibri"/>
        <family val="2"/>
        <scheme val="minor"/>
      </rPr>
      <t xml:space="preserve"> (n=18) </t>
    </r>
    <r>
      <rPr>
        <vertAlign val="superscript"/>
        <sz val="10"/>
        <rFont val="Arial"/>
        <family val="2"/>
      </rPr>
      <t>e</t>
    </r>
  </si>
  <si>
    <t>Trigger from laser (20 s after pre-ablation), background: 16 s, ablation: 18 s</t>
  </si>
  <si>
    <t xml:space="preserve">~ 0.8 µm/s </t>
  </si>
  <si>
    <t>310_U</t>
  </si>
  <si>
    <t>311_U</t>
  </si>
  <si>
    <t>Jaco Lake</t>
  </si>
  <si>
    <r>
      <t xml:space="preserve">Session 1:
Mali:    201.8 ± 4.3 Ma (2s, MSWD = 0.95, n = 22)
Lake Jaco:  35.98 ± 0.23 Ma (2s, MSWD = 1.34, n = 22)
In-house RM:  43.71 ± 2.78  Ma (2s, MSWD = 0.40, n = 22)
Session 2:
Mali:     202.6 ± 5.1  Ma (2s, MSWD = 0.38, n = 10)
Lake Jaco:   35.17 ± 0.52 Ma (2s, MSWD = 1.60, n = 9)
In-house RM:  43.80 ± 0.84  Ma (2s, MSWD = 0.71, n = 10)
Session 3:
Mali:     201.9 ± 7.5 Ma (2s, MSWD = 1.00, n = 18)
Lake Jaco:   36.01 ± 0.90  Ma (2s, MSWD = 0.68, n = 16)
In-house RM:  45.28 ± 1.79 Ma (2s, MSWD = 1.02, n = 17)
Session 4:
Mali:     201.6 ± 2.7 Ma (2s, MSWD =  0.59, n = 17)
Lake Jaco:  33.44 ± 0.39 Ma (2s, MSWD = 1.47, n = 17)
In-house RM:  45.10 ± 3.23 Ma (2s, MSWD = 0.63, n = 19)
Session 5:
Mali:     204.4 ± 3.3 Ma (2s, MSWD = 0.91, n = 20)
Lake Jaco:   35.01 ± 0.55 Ma (2s, MSWD = 0.77, n = 22)
In-house RM:  44.51 ± 1.32 Ma (2s, MSWD = 0.41, n = 22)
(Ages are the </t>
    </r>
    <r>
      <rPr>
        <vertAlign val="superscript"/>
        <sz val="12"/>
        <color rgb="FF000000"/>
        <rFont val="Times New Roman"/>
        <family val="1"/>
      </rPr>
      <t>206</t>
    </r>
    <r>
      <rPr>
        <sz val="12"/>
        <color rgb="FF000000"/>
        <rFont val="Times New Roman"/>
        <family val="1"/>
      </rPr>
      <t>Pb/</t>
    </r>
    <r>
      <rPr>
        <vertAlign val="superscript"/>
        <sz val="12"/>
        <color rgb="FF000000"/>
        <rFont val="Times New Roman"/>
        <family val="1"/>
      </rPr>
      <t>238</t>
    </r>
    <r>
      <rPr>
        <sz val="12"/>
        <color rgb="FF000000"/>
        <rFont val="Times New Roman"/>
        <family val="1"/>
      </rPr>
      <t>U lower intercept ages of the calculated isochrons with the concordia curve in the Tera-Wasserburg space)</t>
    </r>
  </si>
  <si>
    <t>name / sample</t>
  </si>
  <si>
    <r>
      <t>207</t>
    </r>
    <r>
      <rPr>
        <sz val="11"/>
        <color theme="1"/>
        <rFont val="Calibri"/>
        <family val="2"/>
        <scheme val="minor"/>
      </rPr>
      <t>Pb</t>
    </r>
    <r>
      <rPr>
        <vertAlign val="superscript"/>
        <sz val="10"/>
        <rFont val="Arial"/>
        <family val="2"/>
      </rPr>
      <t xml:space="preserve">a
</t>
    </r>
    <r>
      <rPr>
        <sz val="10"/>
        <rFont val="Arial"/>
        <family val="2"/>
      </rPr>
      <t>(cps)</t>
    </r>
  </si>
  <si>
    <r>
      <t>U</t>
    </r>
    <r>
      <rPr>
        <vertAlign val="superscript"/>
        <sz val="10"/>
        <rFont val="Arial"/>
        <family val="2"/>
      </rPr>
      <t>b</t>
    </r>
    <r>
      <rPr>
        <sz val="10"/>
        <rFont val="Arial"/>
        <family val="2"/>
      </rPr>
      <t xml:space="preserve">
(ppm)</t>
    </r>
  </si>
  <si>
    <r>
      <t>Pb</t>
    </r>
    <r>
      <rPr>
        <vertAlign val="superscript"/>
        <sz val="10"/>
        <rFont val="Arial"/>
        <family val="2"/>
      </rPr>
      <t>c</t>
    </r>
    <r>
      <rPr>
        <sz val="10"/>
        <rFont val="Arial"/>
        <family val="2"/>
      </rPr>
      <t xml:space="preserve">
(ppm)</t>
    </r>
  </si>
  <si>
    <r>
      <t>±2</t>
    </r>
    <r>
      <rPr>
        <sz val="10"/>
        <rFont val="Symbol"/>
        <family val="1"/>
        <charset val="2"/>
      </rPr>
      <t>s</t>
    </r>
    <r>
      <rPr>
        <sz val="10"/>
        <rFont val="Arial"/>
        <family val="2"/>
      </rPr>
      <t xml:space="preserve">
(%)</t>
    </r>
  </si>
  <si>
    <r>
      <t>238</t>
    </r>
    <r>
      <rPr>
        <u/>
        <sz val="10"/>
        <rFont val="Arial"/>
        <family val="2"/>
      </rPr>
      <t>U</t>
    </r>
    <r>
      <rPr>
        <u/>
        <vertAlign val="superscript"/>
        <sz val="10"/>
        <rFont val="Arial"/>
        <family val="2"/>
      </rPr>
      <t xml:space="preserve">d
</t>
    </r>
    <r>
      <rPr>
        <vertAlign val="superscript"/>
        <sz val="10"/>
        <rFont val="Arial"/>
        <family val="2"/>
      </rPr>
      <t>206</t>
    </r>
    <r>
      <rPr>
        <sz val="10"/>
        <rFont val="Arial"/>
        <family val="2"/>
      </rPr>
      <t>Pb</t>
    </r>
  </si>
  <si>
    <r>
      <t>207</t>
    </r>
    <r>
      <rPr>
        <u/>
        <sz val="10"/>
        <rFont val="Arial"/>
        <family val="2"/>
      </rPr>
      <t>Pb</t>
    </r>
    <r>
      <rPr>
        <u/>
        <vertAlign val="superscript"/>
        <sz val="10"/>
        <rFont val="Arial"/>
        <family val="2"/>
      </rPr>
      <t xml:space="preserve">d
</t>
    </r>
    <r>
      <rPr>
        <vertAlign val="superscript"/>
        <sz val="10"/>
        <rFont val="Arial"/>
        <family val="2"/>
      </rPr>
      <t>206</t>
    </r>
    <r>
      <rPr>
        <sz val="10"/>
        <rFont val="Arial"/>
        <family val="2"/>
      </rPr>
      <t>Pb</t>
    </r>
  </si>
  <si>
    <r>
      <rPr>
        <vertAlign val="superscript"/>
        <sz val="10"/>
        <rFont val="Arial"/>
        <family val="2"/>
      </rPr>
      <t xml:space="preserve"> a </t>
    </r>
    <r>
      <rPr>
        <sz val="10"/>
        <rFont val="Arial"/>
        <family val="2"/>
      </rPr>
      <t xml:space="preserve">Within run background-corrected mean </t>
    </r>
    <r>
      <rPr>
        <vertAlign val="superscript"/>
        <sz val="10"/>
        <rFont val="Arial"/>
        <family val="2"/>
      </rPr>
      <t>207</t>
    </r>
    <r>
      <rPr>
        <sz val="10"/>
        <rFont val="Arial"/>
        <family val="2"/>
      </rPr>
      <t>Pb signal in cps (counts per second).</t>
    </r>
  </si>
  <si>
    <r>
      <t xml:space="preserve"> </t>
    </r>
    <r>
      <rPr>
        <vertAlign val="superscript"/>
        <sz val="10"/>
        <rFont val="Arial"/>
        <family val="2"/>
      </rPr>
      <t>b</t>
    </r>
    <r>
      <rPr>
        <sz val="10"/>
        <rFont val="Arial"/>
        <family val="2"/>
      </rPr>
      <t xml:space="preserve"> U concentration was calculated relative to the primary reference material.</t>
    </r>
  </si>
  <si>
    <t>primary reference material</t>
  </si>
  <si>
    <r>
      <rPr>
        <vertAlign val="superscript"/>
        <sz val="10"/>
        <rFont val="Arial"/>
        <family val="2"/>
      </rPr>
      <t xml:space="preserve"> c</t>
    </r>
    <r>
      <rPr>
        <sz val="10"/>
        <rFont val="Arial"/>
        <family val="2"/>
      </rPr>
      <t xml:space="preserve"> Pb concentration is the sum of </t>
    </r>
    <r>
      <rPr>
        <vertAlign val="superscript"/>
        <sz val="10"/>
        <rFont val="Arial"/>
        <family val="2"/>
      </rPr>
      <t>204</t>
    </r>
    <r>
      <rPr>
        <sz val="10"/>
        <rFont val="Arial"/>
        <family val="2"/>
      </rPr>
      <t xml:space="preserve">Pb (corrected for </t>
    </r>
    <r>
      <rPr>
        <vertAlign val="superscript"/>
        <sz val="10"/>
        <rFont val="Arial"/>
        <family val="2"/>
      </rPr>
      <t>202</t>
    </r>
    <r>
      <rPr>
        <sz val="10"/>
        <rFont val="Arial"/>
        <family val="2"/>
      </rPr>
      <t xml:space="preserve">Hg), </t>
    </r>
    <r>
      <rPr>
        <vertAlign val="superscript"/>
        <sz val="10"/>
        <rFont val="Arial"/>
        <family val="2"/>
      </rPr>
      <t>206</t>
    </r>
    <r>
      <rPr>
        <sz val="10"/>
        <rFont val="Arial"/>
        <family val="2"/>
      </rPr>
      <t xml:space="preserve">Pb and </t>
    </r>
    <r>
      <rPr>
        <vertAlign val="superscript"/>
        <sz val="10"/>
        <rFont val="Arial"/>
        <family val="2"/>
      </rPr>
      <t>207</t>
    </r>
    <r>
      <rPr>
        <sz val="10"/>
        <rFont val="Arial"/>
        <family val="2"/>
      </rPr>
      <t>Pb calculated relative to the</t>
    </r>
  </si>
  <si>
    <r>
      <t xml:space="preserve"> </t>
    </r>
    <r>
      <rPr>
        <vertAlign val="superscript"/>
        <sz val="10"/>
        <rFont val="Arial"/>
        <family val="2"/>
      </rPr>
      <t>d</t>
    </r>
    <r>
      <rPr>
        <sz val="10"/>
        <rFont val="Arial"/>
        <family val="2"/>
      </rPr>
      <t xml:space="preserve"> Corrected for background, within-run Pb/U fractionation (in case of </t>
    </r>
    <r>
      <rPr>
        <vertAlign val="superscript"/>
        <sz val="10"/>
        <rFont val="Arial"/>
        <family val="2"/>
      </rPr>
      <t>206</t>
    </r>
    <r>
      <rPr>
        <sz val="10"/>
        <rFont val="Arial"/>
        <family val="2"/>
      </rPr>
      <t>Pb/</t>
    </r>
    <r>
      <rPr>
        <vertAlign val="superscript"/>
        <sz val="10"/>
        <rFont val="Arial"/>
        <family val="2"/>
      </rPr>
      <t>238</t>
    </r>
    <r>
      <rPr>
        <sz val="10"/>
        <rFont val="Arial"/>
        <family val="2"/>
      </rPr>
      <t xml:space="preserve">U) and subsequently </t>
    </r>
  </si>
  <si>
    <t>normalised to the primary reference material (ID-TIMS value/measured value).</t>
  </si>
  <si>
    <r>
      <t xml:space="preserve"> </t>
    </r>
    <r>
      <rPr>
        <vertAlign val="superscript"/>
        <sz val="10"/>
        <rFont val="Arial"/>
        <family val="2"/>
      </rPr>
      <t>e</t>
    </r>
    <r>
      <rPr>
        <sz val="10"/>
        <rFont val="Arial"/>
        <family val="2"/>
      </rPr>
      <t xml:space="preserve"> RM</t>
    </r>
    <r>
      <rPr>
        <vertAlign val="subscript"/>
        <sz val="10"/>
        <rFont val="Arial"/>
        <family val="2"/>
      </rPr>
      <t>1</t>
    </r>
    <r>
      <rPr>
        <sz val="10"/>
        <rFont val="Arial"/>
        <family val="2"/>
      </rPr>
      <t>: Reference material 1.</t>
    </r>
  </si>
  <si>
    <t xml:space="preserve">Accuracy and reproducibilty was checked by repeated analyses of secondary reference materials; </t>
  </si>
  <si>
    <t>data given as mean with 2 standard deviation uncertainties.</t>
  </si>
  <si>
    <r>
      <t xml:space="preserve">primary reference material. </t>
    </r>
    <r>
      <rPr>
        <vertAlign val="superscript"/>
        <sz val="10"/>
        <rFont val="Arial"/>
        <family val="2"/>
      </rPr>
      <t>208</t>
    </r>
    <r>
      <rPr>
        <sz val="10"/>
        <rFont val="Arial"/>
        <family val="2"/>
      </rPr>
      <t>Pb was not measured.</t>
    </r>
  </si>
  <si>
    <t>Soda-lime glass NIST SRM-614 (Jochum et al., 2011), Mali and Lake Jaco garnet (Seman et al., 2017), in-house RM from Balochistan (ID-TIMS age of ca. 45.5 Ma; M. Stifeeva, unpublished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</si>
</sst>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0"/>
      <name val="Arial"/>
      <family val="2"/>
    </font>
    <font>
      <vertAlign val="superscript"/>
      <sz val="10"/>
      <name val="Arial"/>
      <family val="2"/>
    </font>
    <font>
      <u/>
      <vertAlign val="superscript"/>
      <sz val="10"/>
      <name val="Arial"/>
      <family val="2"/>
    </font>
    <font>
      <u/>
      <sz val="10"/>
      <name val="Arial"/>
      <family val="2"/>
    </font>
    <font>
      <sz val="10"/>
      <name val="Symbol"/>
      <family val="1"/>
      <charset val="2"/>
    </font>
    <font>
      <vertAlign val="subscript"/>
      <sz val="10"/>
      <name val="Arial"/>
      <family val="2"/>
    </font>
    <font>
      <b/>
      <sz val="10"/>
      <name val="Arial"/>
      <family val="2"/>
    </font>
    <font>
      <b/>
      <vertAlign val="subscript"/>
      <sz val="10"/>
      <name val="Arial"/>
      <family val="2"/>
    </font>
    <font>
      <u/>
      <sz val="14"/>
      <color rgb="FF000000"/>
      <name val="Arial"/>
      <family val="2"/>
    </font>
    <font>
      <sz val="10"/>
      <name val="Times New Roman"/>
      <family val="1"/>
    </font>
    <font>
      <b/>
      <sz val="12"/>
      <color rgb="FF000000"/>
      <name val="Times New Roman"/>
      <family val="1"/>
    </font>
    <font>
      <sz val="12"/>
      <color rgb="FF000000"/>
      <name val="Times New Roman"/>
      <family val="1"/>
    </font>
    <font>
      <vertAlign val="superscript"/>
      <sz val="12"/>
      <color rgb="FF000000"/>
      <name val="Times New Roman"/>
      <family val="1"/>
    </font>
    <font>
      <sz val="12"/>
      <color rgb="FF000000"/>
      <name val="Calibri"/>
      <family val="2"/>
    </font>
    <font>
      <sz val="10"/>
      <color rgb="FF000000"/>
      <name val="Times New Roman"/>
      <family val="1"/>
    </font>
    <font>
      <vertAlign val="subscript"/>
      <sz val="10"/>
      <color rgb="FF000000"/>
      <name val="Times New Roman"/>
      <family val="1"/>
    </font>
    <font>
      <vertAlign val="superscript"/>
      <sz val="10"/>
      <color rgb="FF000000"/>
      <name val="Times New Roman"/>
      <family val="1"/>
    </font>
  </fonts>
  <fills count="6">
    <fill>
      <patternFill patternType="none"/>
    </fill>
    <fill>
      <patternFill patternType="gray125"/>
    </fill>
    <fill>
      <patternFill patternType="solid">
        <fgColor rgb="FFFFFFFF"/>
        <bgColor rgb="FF000000"/>
      </patternFill>
    </fill>
    <fill>
      <patternFill patternType="solid">
        <fgColor indexed="9"/>
        <bgColor indexed="64"/>
      </patternFill>
    </fill>
    <fill>
      <patternFill patternType="solid">
        <fgColor rgb="FFC0C0C0"/>
        <bgColor rgb="FF000000"/>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1" fillId="0" borderId="0"/>
  </cellStyleXfs>
  <cellXfs count="71">
    <xf numFmtId="0" fontId="0" fillId="0" borderId="0" xfId="0"/>
    <xf numFmtId="1" fontId="1" fillId="2" borderId="0" xfId="1" applyNumberFormat="1" applyFill="1" applyAlignment="1" applyProtection="1">
      <alignment horizontal="center"/>
      <protection locked="0"/>
    </xf>
    <xf numFmtId="164" fontId="1" fillId="2" borderId="0" xfId="1" applyNumberFormat="1" applyFill="1" applyAlignment="1" applyProtection="1">
      <alignment horizontal="center"/>
      <protection locked="0"/>
    </xf>
    <xf numFmtId="2" fontId="1" fillId="2" borderId="0" xfId="1" applyNumberFormat="1" applyFill="1" applyAlignment="1" applyProtection="1">
      <alignment horizontal="center"/>
      <protection locked="0"/>
    </xf>
    <xf numFmtId="0" fontId="1" fillId="2" borderId="0" xfId="1" applyFill="1" applyAlignment="1" applyProtection="1">
      <alignment horizontal="center"/>
      <protection locked="0"/>
    </xf>
    <xf numFmtId="1" fontId="1" fillId="2" borderId="0" xfId="1" applyNumberFormat="1" applyFill="1" applyProtection="1">
      <protection locked="0"/>
    </xf>
    <xf numFmtId="1" fontId="7" fillId="2" borderId="0" xfId="1" applyNumberFormat="1" applyFont="1" applyFill="1" applyProtection="1">
      <protection locked="0"/>
    </xf>
    <xf numFmtId="0" fontId="1" fillId="2" borderId="0" xfId="1" applyFill="1" applyProtection="1">
      <protection locked="0"/>
    </xf>
    <xf numFmtId="1" fontId="1" fillId="2" borderId="0" xfId="1" applyNumberFormat="1" applyFill="1" applyAlignment="1" applyProtection="1">
      <alignment horizontal="left"/>
      <protection locked="0"/>
    </xf>
    <xf numFmtId="1" fontId="7" fillId="2" borderId="0" xfId="1" applyNumberFormat="1" applyFont="1" applyFill="1" applyAlignment="1" applyProtection="1">
      <alignment horizontal="left"/>
      <protection locked="0"/>
    </xf>
    <xf numFmtId="1" fontId="1" fillId="3" borderId="0" xfId="1" applyNumberFormat="1" applyFill="1" applyAlignment="1" applyProtection="1">
      <alignment horizontal="center"/>
      <protection locked="0"/>
    </xf>
    <xf numFmtId="164" fontId="1" fillId="3" borderId="0" xfId="1" applyNumberFormat="1" applyFill="1" applyAlignment="1" applyProtection="1">
      <alignment horizontal="center"/>
      <protection locked="0"/>
    </xf>
    <xf numFmtId="2" fontId="1" fillId="3" borderId="0" xfId="1" applyNumberFormat="1" applyFill="1" applyAlignment="1" applyProtection="1">
      <alignment horizontal="center"/>
      <protection locked="0"/>
    </xf>
    <xf numFmtId="0" fontId="1" fillId="3" borderId="0" xfId="1" applyFill="1" applyProtection="1">
      <protection locked="0"/>
    </xf>
    <xf numFmtId="0" fontId="1" fillId="3" borderId="0" xfId="1" applyFill="1" applyAlignment="1" applyProtection="1">
      <alignment horizontal="center"/>
      <protection locked="0"/>
    </xf>
    <xf numFmtId="164" fontId="3" fillId="3" borderId="0" xfId="1" applyNumberFormat="1" applyFont="1" applyFill="1" applyAlignment="1" applyProtection="1">
      <alignment horizontal="center"/>
      <protection locked="0"/>
    </xf>
    <xf numFmtId="164" fontId="2" fillId="3" borderId="0" xfId="1" applyNumberFormat="1" applyFont="1" applyFill="1" applyAlignment="1" applyProtection="1">
      <alignment horizontal="center"/>
      <protection locked="0"/>
    </xf>
    <xf numFmtId="1" fontId="1" fillId="3" borderId="0" xfId="1" applyNumberFormat="1" applyFill="1" applyProtection="1">
      <protection locked="0"/>
    </xf>
    <xf numFmtId="1" fontId="7" fillId="3" borderId="0" xfId="1" applyNumberFormat="1" applyFont="1" applyFill="1" applyProtection="1">
      <protection locked="0"/>
    </xf>
    <xf numFmtId="1" fontId="1" fillId="3" borderId="0" xfId="1" applyNumberFormat="1" applyFill="1" applyAlignment="1" applyProtection="1">
      <alignment horizontal="left"/>
      <protection locked="0"/>
    </xf>
    <xf numFmtId="1" fontId="7" fillId="3" borderId="0" xfId="1" applyNumberFormat="1" applyFont="1" applyFill="1" applyAlignment="1" applyProtection="1">
      <alignment horizontal="left"/>
      <protection locked="0"/>
    </xf>
    <xf numFmtId="0" fontId="1" fillId="3" borderId="2" xfId="1" applyFill="1" applyBorder="1" applyProtection="1">
      <protection locked="0"/>
    </xf>
    <xf numFmtId="0" fontId="1" fillId="3" borderId="2" xfId="1" applyFill="1" applyBorder="1" applyAlignment="1" applyProtection="1">
      <alignment horizontal="center"/>
      <protection locked="0"/>
    </xf>
    <xf numFmtId="1" fontId="1" fillId="2" borderId="0" xfId="0" applyNumberFormat="1" applyFont="1" applyFill="1" applyAlignment="1" applyProtection="1">
      <alignment horizontal="center"/>
      <protection locked="0"/>
    </xf>
    <xf numFmtId="164" fontId="1" fillId="3" borderId="0" xfId="1" applyNumberFormat="1" applyFill="1" applyAlignment="1" applyProtection="1">
      <alignment horizontal="center" vertical="top"/>
      <protection locked="0"/>
    </xf>
    <xf numFmtId="164" fontId="2" fillId="3" borderId="0" xfId="1" applyNumberFormat="1" applyFont="1" applyFill="1" applyAlignment="1" applyProtection="1">
      <alignment horizontal="center" vertical="top"/>
      <protection locked="0"/>
    </xf>
    <xf numFmtId="2" fontId="1" fillId="3" borderId="0" xfId="1" applyNumberFormat="1" applyFill="1" applyAlignment="1" applyProtection="1">
      <alignment horizontal="center" vertical="top"/>
      <protection locked="0"/>
    </xf>
    <xf numFmtId="0" fontId="1" fillId="2" borderId="0" xfId="0" applyFont="1" applyFill="1"/>
    <xf numFmtId="0" fontId="10" fillId="2" borderId="0" xfId="0" applyFont="1" applyFill="1" applyAlignment="1">
      <alignment vertical="center"/>
    </xf>
    <xf numFmtId="0" fontId="11" fillId="4" borderId="3" xfId="0" applyFont="1" applyFill="1" applyBorder="1" applyAlignment="1">
      <alignment vertical="center" wrapText="1"/>
    </xf>
    <xf numFmtId="0" fontId="10" fillId="4" borderId="3" xfId="0" applyFont="1" applyFill="1" applyBorder="1" applyAlignment="1">
      <alignment vertical="center" wrapText="1"/>
    </xf>
    <xf numFmtId="0" fontId="12" fillId="0" borderId="3" xfId="0" applyFont="1" applyBorder="1" applyAlignment="1">
      <alignment vertical="center" wrapText="1"/>
    </xf>
    <xf numFmtId="0" fontId="12" fillId="0" borderId="3" xfId="0" applyFont="1" applyBorder="1"/>
    <xf numFmtId="0" fontId="12" fillId="2" borderId="3" xfId="0" applyFont="1" applyFill="1" applyBorder="1" applyAlignment="1">
      <alignment vertical="center" wrapText="1"/>
    </xf>
    <xf numFmtId="0" fontId="12" fillId="0" borderId="4" xfId="0" applyFont="1" applyBorder="1" applyAlignment="1">
      <alignment vertical="center" wrapText="1"/>
    </xf>
    <xf numFmtId="0" fontId="1" fillId="0" borderId="0" xfId="0" applyFont="1"/>
    <xf numFmtId="0" fontId="15" fillId="5" borderId="3" xfId="0" applyFont="1" applyFill="1" applyBorder="1" applyAlignment="1">
      <alignment vertical="center" wrapText="1"/>
    </xf>
    <xf numFmtId="0" fontId="15" fillId="0" borderId="3" xfId="0" applyFont="1" applyBorder="1" applyAlignment="1">
      <alignment vertical="center" wrapText="1"/>
    </xf>
    <xf numFmtId="1" fontId="1" fillId="3" borderId="0" xfId="0" applyNumberFormat="1" applyFont="1" applyFill="1" applyAlignment="1" applyProtection="1">
      <alignment horizontal="center"/>
      <protection locked="0"/>
    </xf>
    <xf numFmtId="0" fontId="1" fillId="3" borderId="0" xfId="1" applyFill="1" applyAlignment="1" applyProtection="1">
      <alignment horizontal="center" vertical="center"/>
      <protection locked="0"/>
    </xf>
    <xf numFmtId="0" fontId="1" fillId="3" borderId="1" xfId="1" applyFill="1" applyBorder="1" applyAlignment="1" applyProtection="1">
      <alignment horizontal="center" vertical="center"/>
      <protection locked="0"/>
    </xf>
    <xf numFmtId="0" fontId="9" fillId="2" borderId="0" xfId="0" applyFont="1" applyFill="1" applyAlignment="1">
      <alignment vertical="center"/>
    </xf>
    <xf numFmtId="1" fontId="1" fillId="3" borderId="5" xfId="1" applyNumberFormat="1" applyFill="1" applyBorder="1" applyProtection="1">
      <protection locked="0"/>
    </xf>
    <xf numFmtId="1" fontId="1" fillId="3" borderId="5" xfId="1" applyNumberFormat="1" applyFill="1" applyBorder="1" applyAlignment="1" applyProtection="1">
      <alignment horizontal="center"/>
      <protection locked="0"/>
    </xf>
    <xf numFmtId="2" fontId="1" fillId="3" borderId="6" xfId="1" applyNumberFormat="1" applyFill="1" applyBorder="1" applyAlignment="1" applyProtection="1">
      <alignment horizontal="center" wrapText="1"/>
      <protection locked="0"/>
    </xf>
    <xf numFmtId="1" fontId="1" fillId="2" borderId="0" xfId="0" applyNumberFormat="1" applyFont="1" applyFill="1" applyAlignment="1" applyProtection="1">
      <alignment horizontal="center" vertical="center"/>
      <protection locked="0"/>
    </xf>
    <xf numFmtId="1" fontId="2" fillId="3" borderId="1" xfId="1" applyNumberFormat="1" applyFont="1" applyFill="1" applyBorder="1" applyAlignment="1" applyProtection="1">
      <alignment horizontal="center" vertical="center" wrapText="1"/>
      <protection locked="0"/>
    </xf>
    <xf numFmtId="164" fontId="1" fillId="3" borderId="1" xfId="1" applyNumberFormat="1" applyFill="1" applyBorder="1" applyAlignment="1" applyProtection="1">
      <alignment horizontal="center" vertical="center" wrapText="1"/>
      <protection locked="0"/>
    </xf>
    <xf numFmtId="164" fontId="3" fillId="3" borderId="1" xfId="1" applyNumberFormat="1" applyFont="1" applyFill="1" applyBorder="1" applyAlignment="1" applyProtection="1">
      <alignment horizontal="center" vertical="center" wrapText="1"/>
      <protection locked="0"/>
    </xf>
    <xf numFmtId="2" fontId="1" fillId="3" borderId="1" xfId="1" applyNumberFormat="1" applyFill="1" applyBorder="1" applyAlignment="1" applyProtection="1">
      <alignment horizontal="center" vertical="center" wrapText="1"/>
      <protection locked="0"/>
    </xf>
    <xf numFmtId="2" fontId="1" fillId="3" borderId="6" xfId="1" applyNumberFormat="1" applyFill="1" applyBorder="1" applyAlignment="1" applyProtection="1">
      <alignment horizontal="center" vertical="center" wrapText="1"/>
      <protection locked="0"/>
    </xf>
    <xf numFmtId="1" fontId="2" fillId="3" borderId="0" xfId="1" applyNumberFormat="1" applyFont="1" applyFill="1" applyAlignment="1" applyProtection="1">
      <alignment horizontal="center" vertical="center" wrapText="1"/>
      <protection locked="0"/>
    </xf>
    <xf numFmtId="164" fontId="1" fillId="3" borderId="0" xfId="1" applyNumberFormat="1" applyFill="1" applyAlignment="1" applyProtection="1">
      <alignment horizontal="center" vertical="center" wrapText="1"/>
      <protection locked="0"/>
    </xf>
    <xf numFmtId="164" fontId="3" fillId="3" borderId="0" xfId="1" applyNumberFormat="1" applyFont="1" applyFill="1" applyAlignment="1" applyProtection="1">
      <alignment horizontal="center" vertical="center" wrapText="1"/>
      <protection locked="0"/>
    </xf>
    <xf numFmtId="2" fontId="1" fillId="3" borderId="0" xfId="1" applyNumberFormat="1" applyFill="1" applyAlignment="1" applyProtection="1">
      <alignment horizontal="center" vertical="center" wrapText="1"/>
      <protection locked="0"/>
    </xf>
    <xf numFmtId="0" fontId="1" fillId="3" borderId="2" xfId="1" applyFill="1" applyBorder="1" applyAlignment="1" applyProtection="1">
      <alignment horizontal="center" vertical="center"/>
      <protection locked="0"/>
    </xf>
    <xf numFmtId="1" fontId="1" fillId="2" borderId="5" xfId="1" applyNumberFormat="1" applyFill="1" applyBorder="1" applyAlignment="1" applyProtection="1">
      <alignment horizontal="center"/>
      <protection locked="0"/>
    </xf>
    <xf numFmtId="1" fontId="1" fillId="2" borderId="7" xfId="1" applyNumberFormat="1" applyFill="1" applyBorder="1" applyAlignment="1" applyProtection="1">
      <alignment horizontal="center"/>
      <protection locked="0"/>
    </xf>
    <xf numFmtId="1" fontId="1" fillId="2" borderId="8" xfId="1" applyNumberFormat="1" applyFill="1" applyBorder="1" applyAlignment="1" applyProtection="1">
      <alignment horizontal="center"/>
      <protection locked="0"/>
    </xf>
    <xf numFmtId="1" fontId="1" fillId="2" borderId="5" xfId="1" applyNumberFormat="1" applyFill="1" applyBorder="1" applyProtection="1">
      <protection locked="0"/>
    </xf>
    <xf numFmtId="2" fontId="1" fillId="2" borderId="5" xfId="1" applyNumberFormat="1" applyFill="1" applyBorder="1" applyAlignment="1" applyProtection="1">
      <alignment horizontal="center"/>
      <protection locked="0"/>
    </xf>
    <xf numFmtId="2" fontId="1" fillId="2" borderId="7" xfId="1" applyNumberFormat="1" applyFill="1" applyBorder="1" applyAlignment="1" applyProtection="1">
      <alignment horizontal="center"/>
      <protection locked="0"/>
    </xf>
    <xf numFmtId="164" fontId="1" fillId="2" borderId="5" xfId="1" applyNumberFormat="1" applyFill="1" applyBorder="1" applyAlignment="1" applyProtection="1">
      <alignment horizontal="center"/>
      <protection locked="0"/>
    </xf>
    <xf numFmtId="1" fontId="2" fillId="3" borderId="0" xfId="1" applyNumberFormat="1" applyFont="1" applyFill="1" applyAlignment="1" applyProtection="1">
      <alignment horizontal="center" wrapText="1"/>
      <protection locked="0"/>
    </xf>
    <xf numFmtId="164" fontId="1" fillId="3" borderId="0" xfId="1" applyNumberFormat="1" applyFill="1" applyAlignment="1" applyProtection="1">
      <alignment horizontal="center" wrapText="1"/>
      <protection locked="0"/>
    </xf>
    <xf numFmtId="164" fontId="3" fillId="3" borderId="0" xfId="1" applyNumberFormat="1" applyFont="1" applyFill="1" applyAlignment="1" applyProtection="1">
      <alignment horizontal="center" wrapText="1"/>
      <protection locked="0"/>
    </xf>
    <xf numFmtId="2" fontId="1" fillId="3" borderId="0" xfId="1" applyNumberFormat="1" applyFill="1" applyAlignment="1" applyProtection="1">
      <alignment horizontal="center" wrapText="1"/>
      <protection locked="0"/>
    </xf>
    <xf numFmtId="1" fontId="1" fillId="3" borderId="7" xfId="1" applyNumberFormat="1" applyFill="1" applyBorder="1" applyAlignment="1" applyProtection="1">
      <alignment horizontal="center"/>
      <protection locked="0"/>
    </xf>
    <xf numFmtId="1" fontId="1" fillId="3" borderId="8" xfId="1" applyNumberFormat="1" applyFill="1" applyBorder="1" applyAlignment="1" applyProtection="1">
      <alignment horizontal="center"/>
      <protection locked="0"/>
    </xf>
    <xf numFmtId="2" fontId="1" fillId="3" borderId="5" xfId="1" applyNumberFormat="1" applyFill="1" applyBorder="1" applyAlignment="1" applyProtection="1">
      <alignment horizontal="center"/>
      <protection locked="0"/>
    </xf>
    <xf numFmtId="2" fontId="1" fillId="3" borderId="7" xfId="1" applyNumberFormat="1" applyFill="1" applyBorder="1" applyAlignment="1" applyProtection="1">
      <alignment horizontal="center"/>
      <protection locked="0"/>
    </xf>
  </cellXfs>
  <cellStyles count="2">
    <cellStyle name="Normal" xfId="0" builtinId="0"/>
    <cellStyle name="Normal 2" xfId="1" xr:uid="{83BE2A8C-01CC-4C37-AF41-54C7E6BFB915}"/>
  </cellStyles>
  <dxfs count="594">
    <dxf>
      <numFmt numFmtId="165" formatCode="0.0000"/>
    </dxf>
    <dxf>
      <numFmt numFmtId="166" formatCode="0.000000"/>
    </dxf>
    <dxf>
      <numFmt numFmtId="167" formatCode="0.000"/>
    </dxf>
    <dxf>
      <numFmt numFmtId="2" formatCode="0.00"/>
    </dxf>
    <dxf>
      <numFmt numFmtId="168" formatCode="0.00000"/>
    </dxf>
    <dxf>
      <numFmt numFmtId="164" formatCode="0.0"/>
    </dxf>
    <dxf>
      <numFmt numFmtId="2" formatCode="0.00"/>
    </dxf>
    <dxf>
      <numFmt numFmtId="167" formatCode="0.000"/>
    </dxf>
    <dxf>
      <numFmt numFmtId="168" formatCode="0.00000"/>
    </dxf>
    <dxf>
      <numFmt numFmtId="165" formatCode="0.0000"/>
    </dxf>
    <dxf>
      <numFmt numFmtId="166" formatCode="0.000000"/>
    </dxf>
    <dxf>
      <numFmt numFmtId="168" formatCode="0.00000"/>
    </dxf>
    <dxf>
      <numFmt numFmtId="164" formatCode="0.0"/>
    </dxf>
    <dxf>
      <numFmt numFmtId="2" formatCode="0.00"/>
    </dxf>
    <dxf>
      <numFmt numFmtId="167" formatCode="0.000"/>
    </dxf>
    <dxf>
      <numFmt numFmtId="165" formatCode="0.0000"/>
    </dxf>
    <dxf>
      <numFmt numFmtId="2" formatCode="0.00"/>
    </dxf>
    <dxf>
      <numFmt numFmtId="164" formatCode="0.0"/>
    </dxf>
    <dxf>
      <numFmt numFmtId="167" formatCode="0.000"/>
    </dxf>
    <dxf>
      <numFmt numFmtId="168" formatCode="0.00000"/>
    </dxf>
    <dxf>
      <numFmt numFmtId="166" formatCode="0.000000"/>
    </dxf>
    <dxf>
      <numFmt numFmtId="165" formatCode="0.0000"/>
    </dxf>
    <dxf>
      <numFmt numFmtId="167" formatCode="0.000"/>
    </dxf>
    <dxf>
      <numFmt numFmtId="2" formatCode="0.00"/>
    </dxf>
    <dxf>
      <numFmt numFmtId="164" formatCode="0.0"/>
    </dxf>
    <dxf>
      <numFmt numFmtId="1" formatCode="0"/>
    </dxf>
    <dxf>
      <numFmt numFmtId="165" formatCode="0.0000"/>
    </dxf>
    <dxf>
      <numFmt numFmtId="167" formatCode="0.000"/>
    </dxf>
    <dxf>
      <numFmt numFmtId="2" formatCode="0.00"/>
    </dxf>
    <dxf>
      <numFmt numFmtId="166" formatCode="0.000000"/>
    </dxf>
    <dxf>
      <numFmt numFmtId="168" formatCode="0.00000"/>
    </dxf>
    <dxf>
      <numFmt numFmtId="165" formatCode="0.0000"/>
    </dxf>
    <dxf>
      <numFmt numFmtId="164" formatCode="0.0"/>
    </dxf>
    <dxf>
      <numFmt numFmtId="2" formatCode="0.00"/>
    </dxf>
    <dxf>
      <numFmt numFmtId="167" formatCode="0.000"/>
    </dxf>
    <dxf>
      <numFmt numFmtId="168" formatCode="0.00000"/>
    </dxf>
    <dxf>
      <numFmt numFmtId="165" formatCode="0.0000"/>
    </dxf>
    <dxf>
      <numFmt numFmtId="165" formatCode="0.0000"/>
    </dxf>
    <dxf>
      <numFmt numFmtId="168" formatCode="0.00000"/>
    </dxf>
    <dxf>
      <numFmt numFmtId="164" formatCode="0.0"/>
    </dxf>
    <dxf>
      <numFmt numFmtId="2" formatCode="0.00"/>
    </dxf>
    <dxf>
      <numFmt numFmtId="167" formatCode="0.000"/>
    </dxf>
    <dxf>
      <numFmt numFmtId="164" formatCode="0.0"/>
    </dxf>
    <dxf>
      <numFmt numFmtId="2" formatCode="0.00"/>
    </dxf>
    <dxf>
      <numFmt numFmtId="167" formatCode="0.000"/>
    </dxf>
    <dxf>
      <numFmt numFmtId="165" formatCode="0.0000"/>
    </dxf>
    <dxf>
      <numFmt numFmtId="168" formatCode="0.00000"/>
    </dxf>
    <dxf>
      <numFmt numFmtId="164" formatCode="0.0"/>
    </dxf>
    <dxf>
      <numFmt numFmtId="165" formatCode="0.0000"/>
    </dxf>
    <dxf>
      <numFmt numFmtId="168" formatCode="0.00000"/>
    </dxf>
    <dxf>
      <numFmt numFmtId="167" formatCode="0.000"/>
    </dxf>
    <dxf>
      <numFmt numFmtId="2" formatCode="0.00"/>
    </dxf>
    <dxf>
      <numFmt numFmtId="2" formatCode="0.00"/>
    </dxf>
    <dxf>
      <numFmt numFmtId="165" formatCode="0.0000"/>
    </dxf>
    <dxf>
      <numFmt numFmtId="168" formatCode="0.00000"/>
    </dxf>
    <dxf>
      <numFmt numFmtId="2" formatCode="0.00"/>
    </dxf>
    <dxf>
      <numFmt numFmtId="167" formatCode="0.000"/>
    </dxf>
    <dxf>
      <numFmt numFmtId="164" formatCode="0.0"/>
    </dxf>
    <dxf>
      <numFmt numFmtId="167" formatCode="0.000"/>
    </dxf>
    <dxf>
      <numFmt numFmtId="168" formatCode="0.00000"/>
    </dxf>
    <dxf>
      <numFmt numFmtId="166" formatCode="0.000000"/>
    </dxf>
    <dxf>
      <numFmt numFmtId="168" formatCode="0.00000"/>
    </dxf>
    <dxf>
      <numFmt numFmtId="2" formatCode="0.00"/>
    </dxf>
    <dxf>
      <numFmt numFmtId="167" formatCode="0.000"/>
    </dxf>
    <dxf>
      <numFmt numFmtId="165" formatCode="0.0000"/>
    </dxf>
    <dxf>
      <numFmt numFmtId="169" formatCode="0.0000000"/>
    </dxf>
    <dxf>
      <numFmt numFmtId="164" formatCode="0.0"/>
    </dxf>
    <dxf>
      <numFmt numFmtId="166" formatCode="0.000000"/>
    </dxf>
    <dxf>
      <numFmt numFmtId="164" formatCode="0.0"/>
    </dxf>
    <dxf>
      <numFmt numFmtId="166" formatCode="0.000000"/>
    </dxf>
    <dxf>
      <numFmt numFmtId="169" formatCode="0.0000000"/>
    </dxf>
    <dxf>
      <numFmt numFmtId="2" formatCode="0.00"/>
    </dxf>
    <dxf>
      <numFmt numFmtId="167" formatCode="0.000"/>
    </dxf>
    <dxf>
      <numFmt numFmtId="165" formatCode="0.0000"/>
    </dxf>
    <dxf>
      <numFmt numFmtId="168" formatCode="0.00000"/>
    </dxf>
    <dxf>
      <numFmt numFmtId="2" formatCode="0.00"/>
    </dxf>
    <dxf>
      <numFmt numFmtId="167" formatCode="0.000"/>
    </dxf>
    <dxf>
      <numFmt numFmtId="166" formatCode="0.000000"/>
    </dxf>
    <dxf>
      <numFmt numFmtId="164" formatCode="0.0"/>
    </dxf>
    <dxf>
      <numFmt numFmtId="168" formatCode="0.00000"/>
    </dxf>
    <dxf>
      <numFmt numFmtId="165" formatCode="0.0000"/>
    </dxf>
    <dxf>
      <numFmt numFmtId="169" formatCode="0.0000000"/>
    </dxf>
    <dxf>
      <numFmt numFmtId="165" formatCode="0.0000"/>
    </dxf>
    <dxf>
      <numFmt numFmtId="164" formatCode="0.0"/>
    </dxf>
    <dxf>
      <numFmt numFmtId="2" formatCode="0.00"/>
    </dxf>
    <dxf>
      <numFmt numFmtId="167" formatCode="0.000"/>
    </dxf>
    <dxf>
      <numFmt numFmtId="168" formatCode="0.00000"/>
    </dxf>
    <dxf>
      <numFmt numFmtId="169" formatCode="0.0000000"/>
    </dxf>
    <dxf>
      <numFmt numFmtId="166" formatCode="0.000000"/>
    </dxf>
    <dxf>
      <numFmt numFmtId="164" formatCode="0.0"/>
    </dxf>
    <dxf>
      <numFmt numFmtId="2" formatCode="0.00"/>
    </dxf>
    <dxf>
      <numFmt numFmtId="169" formatCode="0.0000000"/>
    </dxf>
    <dxf>
      <numFmt numFmtId="164" formatCode="0.0"/>
    </dxf>
    <dxf>
      <numFmt numFmtId="2" formatCode="0.00"/>
    </dxf>
    <dxf>
      <numFmt numFmtId="167" formatCode="0.000"/>
    </dxf>
    <dxf>
      <numFmt numFmtId="165" formatCode="0.0000"/>
    </dxf>
    <dxf>
      <numFmt numFmtId="166" formatCode="0.000000"/>
    </dxf>
    <dxf>
      <numFmt numFmtId="168" formatCode="0.00000"/>
    </dxf>
    <dxf>
      <numFmt numFmtId="164" formatCode="0.0"/>
    </dxf>
    <dxf>
      <numFmt numFmtId="167" formatCode="0.000"/>
    </dxf>
    <dxf>
      <numFmt numFmtId="2" formatCode="0.00"/>
    </dxf>
    <dxf>
      <numFmt numFmtId="164" formatCode="0.0"/>
    </dxf>
    <dxf>
      <numFmt numFmtId="2" formatCode="0.00"/>
    </dxf>
    <dxf>
      <numFmt numFmtId="167" formatCode="0.000"/>
    </dxf>
    <dxf>
      <numFmt numFmtId="164" formatCode="0.0"/>
    </dxf>
    <dxf>
      <numFmt numFmtId="2" formatCode="0.00"/>
    </dxf>
    <dxf>
      <numFmt numFmtId="167" formatCode="0.000"/>
    </dxf>
    <dxf>
      <numFmt numFmtId="164" formatCode="0.0"/>
    </dxf>
    <dxf>
      <numFmt numFmtId="2" formatCode="0.00"/>
    </dxf>
    <dxf>
      <numFmt numFmtId="167" formatCode="0.000"/>
    </dxf>
    <dxf>
      <numFmt numFmtId="2" formatCode="0.00"/>
    </dxf>
    <dxf>
      <numFmt numFmtId="164" formatCode="0.0"/>
    </dxf>
    <dxf>
      <numFmt numFmtId="1" formatCode="0"/>
    </dxf>
    <dxf>
      <numFmt numFmtId="2" formatCode="0.00"/>
    </dxf>
    <dxf>
      <numFmt numFmtId="167" formatCode="0.000"/>
    </dxf>
    <dxf>
      <numFmt numFmtId="164" formatCode="0.0"/>
    </dxf>
    <dxf>
      <numFmt numFmtId="168" formatCode="0.00000"/>
    </dxf>
    <dxf>
      <numFmt numFmtId="166" formatCode="0.000000"/>
    </dxf>
    <dxf>
      <numFmt numFmtId="165" formatCode="0.0000"/>
    </dxf>
    <dxf>
      <numFmt numFmtId="168" formatCode="0.00000"/>
    </dxf>
    <dxf>
      <numFmt numFmtId="165" formatCode="0.0000"/>
    </dxf>
    <dxf>
      <numFmt numFmtId="167" formatCode="0.000"/>
    </dxf>
    <dxf>
      <numFmt numFmtId="2" formatCode="0.00"/>
    </dxf>
    <dxf>
      <numFmt numFmtId="166" formatCode="0.000000"/>
    </dxf>
    <dxf>
      <numFmt numFmtId="165" formatCode="0.0000"/>
    </dxf>
    <dxf>
      <numFmt numFmtId="167" formatCode="0.000"/>
    </dxf>
    <dxf>
      <numFmt numFmtId="2" formatCode="0.00"/>
    </dxf>
    <dxf>
      <numFmt numFmtId="166" formatCode="0.000000"/>
    </dxf>
    <dxf>
      <numFmt numFmtId="168" formatCode="0.00000"/>
    </dxf>
    <dxf>
      <numFmt numFmtId="166" formatCode="0.000000"/>
    </dxf>
    <dxf>
      <numFmt numFmtId="165" formatCode="0.0000"/>
    </dxf>
    <dxf>
      <numFmt numFmtId="167" formatCode="0.000"/>
    </dxf>
    <dxf>
      <numFmt numFmtId="2" formatCode="0.00"/>
    </dxf>
    <dxf>
      <numFmt numFmtId="168" formatCode="0.00000"/>
    </dxf>
    <dxf>
      <numFmt numFmtId="2" formatCode="0.00"/>
    </dxf>
    <dxf>
      <numFmt numFmtId="167" formatCode="0.000"/>
    </dxf>
    <dxf>
      <numFmt numFmtId="165" formatCode="0.0000"/>
    </dxf>
    <dxf>
      <numFmt numFmtId="168" formatCode="0.00000"/>
    </dxf>
    <dxf>
      <numFmt numFmtId="166" formatCode="0.000000"/>
    </dxf>
    <dxf>
      <numFmt numFmtId="164" formatCode="0.0"/>
    </dxf>
    <dxf>
      <numFmt numFmtId="1" formatCode="0"/>
    </dxf>
    <dxf>
      <numFmt numFmtId="2" formatCode="0.00"/>
    </dxf>
    <dxf>
      <numFmt numFmtId="167" formatCode="0.000"/>
    </dxf>
    <dxf>
      <numFmt numFmtId="165" formatCode="0.0000"/>
    </dxf>
    <dxf>
      <numFmt numFmtId="2" formatCode="0.00"/>
    </dxf>
    <dxf>
      <numFmt numFmtId="167" formatCode="0.000"/>
    </dxf>
    <dxf>
      <numFmt numFmtId="165" formatCode="0.0000"/>
    </dxf>
    <dxf>
      <numFmt numFmtId="168" formatCode="0.00000"/>
    </dxf>
    <dxf>
      <numFmt numFmtId="166" formatCode="0.000000"/>
    </dxf>
    <dxf>
      <numFmt numFmtId="168" formatCode="0.00000"/>
    </dxf>
    <dxf>
      <numFmt numFmtId="165" formatCode="0.0000"/>
    </dxf>
    <dxf>
      <numFmt numFmtId="2" formatCode="0.00"/>
    </dxf>
    <dxf>
      <numFmt numFmtId="164" formatCode="0.0"/>
    </dxf>
    <dxf>
      <numFmt numFmtId="167" formatCode="0.000"/>
    </dxf>
    <dxf>
      <numFmt numFmtId="2" formatCode="0.00"/>
    </dxf>
    <dxf>
      <numFmt numFmtId="2" formatCode="0.00"/>
    </dxf>
    <dxf>
      <numFmt numFmtId="167" formatCode="0.000"/>
    </dxf>
    <dxf>
      <numFmt numFmtId="165" formatCode="0.0000"/>
    </dxf>
    <dxf>
      <numFmt numFmtId="168" formatCode="0.00000"/>
    </dxf>
    <dxf>
      <numFmt numFmtId="164" formatCode="0.0"/>
    </dxf>
    <dxf>
      <numFmt numFmtId="167" formatCode="0.000"/>
    </dxf>
    <dxf>
      <numFmt numFmtId="168" formatCode="0.00000"/>
    </dxf>
    <dxf>
      <numFmt numFmtId="166" formatCode="0.000000"/>
    </dxf>
    <dxf>
      <numFmt numFmtId="168" formatCode="0.00000"/>
    </dxf>
    <dxf>
      <numFmt numFmtId="165" formatCode="0.0000"/>
    </dxf>
    <dxf>
      <numFmt numFmtId="167" formatCode="0.000"/>
    </dxf>
    <dxf>
      <numFmt numFmtId="2" formatCode="0.00"/>
    </dxf>
    <dxf>
      <numFmt numFmtId="164" formatCode="0.0"/>
    </dxf>
    <dxf>
      <numFmt numFmtId="166" formatCode="0.000000"/>
    </dxf>
    <dxf>
      <numFmt numFmtId="167" formatCode="0.000"/>
    </dxf>
    <dxf>
      <numFmt numFmtId="165" formatCode="0.0000"/>
    </dxf>
    <dxf>
      <numFmt numFmtId="168" formatCode="0.00000"/>
    </dxf>
    <dxf>
      <numFmt numFmtId="166" formatCode="0.000000"/>
    </dxf>
    <dxf>
      <numFmt numFmtId="164" formatCode="0.0"/>
    </dxf>
    <dxf>
      <numFmt numFmtId="2" formatCode="0.00"/>
    </dxf>
    <dxf>
      <numFmt numFmtId="165" formatCode="0.0000"/>
    </dxf>
    <dxf>
      <numFmt numFmtId="164" formatCode="0.0"/>
    </dxf>
    <dxf>
      <numFmt numFmtId="2" formatCode="0.00"/>
    </dxf>
    <dxf>
      <numFmt numFmtId="166" formatCode="0.000000"/>
    </dxf>
    <dxf>
      <numFmt numFmtId="168" formatCode="0.00000"/>
    </dxf>
    <dxf>
      <numFmt numFmtId="167" formatCode="0.000"/>
    </dxf>
    <dxf>
      <numFmt numFmtId="165" formatCode="0.0000"/>
    </dxf>
    <dxf>
      <numFmt numFmtId="168" formatCode="0.00000"/>
    </dxf>
    <dxf>
      <numFmt numFmtId="166" formatCode="0.000000"/>
    </dxf>
    <dxf>
      <numFmt numFmtId="2" formatCode="0.00"/>
    </dxf>
    <dxf>
      <numFmt numFmtId="167" formatCode="0.000"/>
    </dxf>
    <dxf>
      <numFmt numFmtId="164" formatCode="0.0"/>
    </dxf>
    <dxf>
      <numFmt numFmtId="167" formatCode="0.000"/>
    </dxf>
    <dxf>
      <numFmt numFmtId="165" formatCode="0.0000"/>
    </dxf>
    <dxf>
      <numFmt numFmtId="166" formatCode="0.000000"/>
    </dxf>
    <dxf>
      <numFmt numFmtId="169" formatCode="0.0000000"/>
    </dxf>
    <dxf>
      <numFmt numFmtId="168" formatCode="0.00000"/>
    </dxf>
    <dxf>
      <numFmt numFmtId="164" formatCode="0.0"/>
    </dxf>
    <dxf>
      <numFmt numFmtId="2" formatCode="0.00"/>
    </dxf>
    <dxf>
      <numFmt numFmtId="2" formatCode="0.00"/>
    </dxf>
    <dxf>
      <numFmt numFmtId="164" formatCode="0.0"/>
    </dxf>
    <dxf>
      <numFmt numFmtId="169" formatCode="0.0000000"/>
    </dxf>
    <dxf>
      <numFmt numFmtId="165" formatCode="0.0000"/>
    </dxf>
    <dxf>
      <numFmt numFmtId="166" formatCode="0.000000"/>
    </dxf>
    <dxf>
      <numFmt numFmtId="168" formatCode="0.00000"/>
    </dxf>
    <dxf>
      <numFmt numFmtId="2" formatCode="0.00"/>
    </dxf>
    <dxf>
      <numFmt numFmtId="167" formatCode="0.000"/>
    </dxf>
    <dxf>
      <numFmt numFmtId="164" formatCode="0.0"/>
    </dxf>
    <dxf>
      <numFmt numFmtId="167" formatCode="0.000"/>
    </dxf>
    <dxf>
      <numFmt numFmtId="164" formatCode="0.0"/>
    </dxf>
    <dxf>
      <numFmt numFmtId="2" formatCode="0.00"/>
    </dxf>
    <dxf>
      <numFmt numFmtId="2" formatCode="0.00"/>
    </dxf>
    <dxf>
      <numFmt numFmtId="164" formatCode="0.0"/>
    </dxf>
    <dxf>
      <numFmt numFmtId="167" formatCode="0.000"/>
    </dxf>
    <dxf>
      <numFmt numFmtId="1" formatCode="0"/>
    </dxf>
    <dxf>
      <numFmt numFmtId="164" formatCode="0.0"/>
    </dxf>
    <dxf>
      <numFmt numFmtId="2" formatCode="0.00"/>
    </dxf>
    <dxf>
      <numFmt numFmtId="164" formatCode="0.0"/>
    </dxf>
    <dxf>
      <numFmt numFmtId="2" formatCode="0.00"/>
    </dxf>
    <dxf>
      <numFmt numFmtId="167" formatCode="0.00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0.0000"/>
    </dxf>
    <dxf>
      <numFmt numFmtId="1" formatCode="0"/>
    </dxf>
    <dxf>
      <numFmt numFmtId="164" formatCode="0.0"/>
    </dxf>
    <dxf>
      <numFmt numFmtId="2" formatCode="0.00"/>
    </dxf>
    <dxf>
      <numFmt numFmtId="167" formatCode="0.000"/>
    </dxf>
    <dxf>
      <numFmt numFmtId="168" formatCode="0.00000"/>
    </dxf>
    <dxf>
      <numFmt numFmtId="166" formatCode="0.000000"/>
    </dxf>
    <dxf>
      <numFmt numFmtId="165" formatCode="0.0000"/>
    </dxf>
    <dxf>
      <numFmt numFmtId="2" formatCode="0.00"/>
    </dxf>
    <dxf>
      <numFmt numFmtId="167" formatCode="0.000"/>
    </dxf>
    <dxf>
      <numFmt numFmtId="168" formatCode="0.00000"/>
    </dxf>
    <dxf>
      <numFmt numFmtId="164" formatCode="0.0"/>
    </dxf>
    <dxf>
      <numFmt numFmtId="2" formatCode="0.00"/>
    </dxf>
    <dxf>
      <numFmt numFmtId="167" formatCode="0.000"/>
    </dxf>
    <dxf>
      <numFmt numFmtId="165" formatCode="0.0000"/>
    </dxf>
    <dxf>
      <numFmt numFmtId="168" formatCode="0.00000"/>
    </dxf>
    <dxf>
      <numFmt numFmtId="165" formatCode="0.0000"/>
    </dxf>
    <dxf>
      <numFmt numFmtId="167" formatCode="0.000"/>
    </dxf>
    <dxf>
      <numFmt numFmtId="2" formatCode="0.00"/>
    </dxf>
    <dxf>
      <numFmt numFmtId="164" formatCode="0.0"/>
    </dxf>
    <dxf>
      <numFmt numFmtId="165" formatCode="0.0000"/>
    </dxf>
    <dxf>
      <numFmt numFmtId="2" formatCode="0.00"/>
    </dxf>
    <dxf>
      <numFmt numFmtId="167" formatCode="0.000"/>
    </dxf>
    <dxf>
      <numFmt numFmtId="164" formatCode="0.0"/>
    </dxf>
    <dxf>
      <numFmt numFmtId="168" formatCode="0.00000"/>
    </dxf>
    <dxf>
      <numFmt numFmtId="164" formatCode="0.0"/>
    </dxf>
    <dxf>
      <numFmt numFmtId="2" formatCode="0.00"/>
    </dxf>
    <dxf>
      <numFmt numFmtId="167" formatCode="0.000"/>
    </dxf>
    <dxf>
      <numFmt numFmtId="165" formatCode="0.0000"/>
    </dxf>
    <dxf>
      <numFmt numFmtId="168" formatCode="0.00000"/>
    </dxf>
    <dxf>
      <numFmt numFmtId="168" formatCode="0.00000"/>
    </dxf>
    <dxf>
      <numFmt numFmtId="166" formatCode="0.000000"/>
    </dxf>
    <dxf>
      <numFmt numFmtId="166" formatCode="0.000000"/>
    </dxf>
    <dxf>
      <numFmt numFmtId="169" formatCode="0.0000000"/>
    </dxf>
    <dxf>
      <numFmt numFmtId="168" formatCode="0.00000"/>
    </dxf>
    <dxf>
      <numFmt numFmtId="164" formatCode="0.0"/>
    </dxf>
    <dxf>
      <numFmt numFmtId="2" formatCode="0.00"/>
    </dxf>
    <dxf>
      <numFmt numFmtId="165" formatCode="0.0000"/>
    </dxf>
    <dxf>
      <numFmt numFmtId="167" formatCode="0.000"/>
    </dxf>
    <dxf>
      <numFmt numFmtId="166" formatCode="0.000000"/>
    </dxf>
    <dxf>
      <numFmt numFmtId="164" formatCode="0.0"/>
    </dxf>
    <dxf>
      <numFmt numFmtId="165" formatCode="0.0000"/>
    </dxf>
    <dxf>
      <numFmt numFmtId="2" formatCode="0.00"/>
    </dxf>
    <dxf>
      <numFmt numFmtId="167" formatCode="0.000"/>
    </dxf>
    <dxf>
      <numFmt numFmtId="168" formatCode="0.00000"/>
    </dxf>
    <dxf>
      <numFmt numFmtId="169" formatCode="0.0000000"/>
    </dxf>
    <dxf>
      <numFmt numFmtId="169" formatCode="0.0000000"/>
    </dxf>
    <dxf>
      <numFmt numFmtId="164" formatCode="0.0"/>
    </dxf>
    <dxf>
      <numFmt numFmtId="2" formatCode="0.00"/>
    </dxf>
    <dxf>
      <numFmt numFmtId="167" formatCode="0.000"/>
    </dxf>
    <dxf>
      <numFmt numFmtId="165" formatCode="0.0000"/>
    </dxf>
    <dxf>
      <numFmt numFmtId="168" formatCode="0.00000"/>
    </dxf>
    <dxf>
      <numFmt numFmtId="166" formatCode="0.000000"/>
    </dxf>
    <dxf>
      <numFmt numFmtId="169" formatCode="0.0000000"/>
    </dxf>
    <dxf>
      <numFmt numFmtId="164" formatCode="0.0"/>
    </dxf>
    <dxf>
      <numFmt numFmtId="2" formatCode="0.00"/>
    </dxf>
    <dxf>
      <numFmt numFmtId="165" formatCode="0.0000"/>
    </dxf>
    <dxf>
      <numFmt numFmtId="164" formatCode="0.0"/>
    </dxf>
    <dxf>
      <numFmt numFmtId="2" formatCode="0.00"/>
    </dxf>
    <dxf>
      <numFmt numFmtId="167" formatCode="0.000"/>
    </dxf>
    <dxf>
      <numFmt numFmtId="168" formatCode="0.00000"/>
    </dxf>
    <dxf>
      <numFmt numFmtId="166" formatCode="0.000000"/>
    </dxf>
    <dxf>
      <numFmt numFmtId="164" formatCode="0.0"/>
    </dxf>
    <dxf>
      <numFmt numFmtId="2" formatCode="0.00"/>
    </dxf>
    <dxf>
      <numFmt numFmtId="167" formatCode="0.000"/>
    </dxf>
    <dxf>
      <numFmt numFmtId="2" formatCode="0.00"/>
    </dxf>
    <dxf>
      <numFmt numFmtId="164" formatCode="0.0"/>
    </dxf>
    <dxf>
      <numFmt numFmtId="167" formatCode="0.000"/>
    </dxf>
    <dxf>
      <numFmt numFmtId="164" formatCode="0.0"/>
    </dxf>
    <dxf>
      <numFmt numFmtId="2" formatCode="0.00"/>
    </dxf>
    <dxf>
      <numFmt numFmtId="167" formatCode="0.000"/>
    </dxf>
    <dxf>
      <numFmt numFmtId="2" formatCode="0.00"/>
    </dxf>
    <dxf>
      <numFmt numFmtId="164" formatCode="0.0"/>
    </dxf>
    <dxf>
      <numFmt numFmtId="1" formatCode="0"/>
    </dxf>
    <dxf>
      <numFmt numFmtId="167" formatCode="0.000"/>
    </dxf>
    <dxf>
      <numFmt numFmtId="2" formatCode="0.00"/>
    </dxf>
    <dxf>
      <numFmt numFmtId="164" formatCode="0.0"/>
    </dxf>
    <dxf>
      <numFmt numFmtId="168" formatCode="0.00000"/>
    </dxf>
    <dxf>
      <numFmt numFmtId="165" formatCode="0.0000"/>
    </dxf>
    <dxf>
      <numFmt numFmtId="165" formatCode="0.0000"/>
    </dxf>
    <dxf>
      <numFmt numFmtId="2" formatCode="0.00"/>
    </dxf>
    <dxf>
      <numFmt numFmtId="167" formatCode="0.000"/>
    </dxf>
    <dxf>
      <numFmt numFmtId="1" formatCode="0"/>
    </dxf>
    <dxf>
      <numFmt numFmtId="164" formatCode="0.0"/>
    </dxf>
    <dxf>
      <numFmt numFmtId="165" formatCode="0.0000"/>
    </dxf>
    <dxf>
      <numFmt numFmtId="1" formatCode="0"/>
    </dxf>
    <dxf>
      <numFmt numFmtId="164" formatCode="0.0"/>
    </dxf>
    <dxf>
      <numFmt numFmtId="2" formatCode="0.00"/>
    </dxf>
    <dxf>
      <numFmt numFmtId="167" formatCode="0.000"/>
    </dxf>
    <dxf>
      <numFmt numFmtId="166" formatCode="0.000000"/>
    </dxf>
    <dxf>
      <numFmt numFmtId="2" formatCode="0.00"/>
    </dxf>
    <dxf>
      <numFmt numFmtId="167" formatCode="0.000"/>
    </dxf>
    <dxf>
      <numFmt numFmtId="168" formatCode="0.00000"/>
    </dxf>
    <dxf>
      <numFmt numFmtId="165" formatCode="0.0000"/>
    </dxf>
    <dxf>
      <numFmt numFmtId="168" formatCode="0.00000"/>
    </dxf>
    <dxf>
      <numFmt numFmtId="165" formatCode="0.0000"/>
    </dxf>
    <dxf>
      <numFmt numFmtId="167" formatCode="0.000"/>
    </dxf>
    <dxf>
      <numFmt numFmtId="2" formatCode="0.00"/>
    </dxf>
    <dxf>
      <numFmt numFmtId="164" formatCode="0.0"/>
    </dxf>
    <dxf>
      <numFmt numFmtId="168" formatCode="0.00000"/>
    </dxf>
    <dxf>
      <numFmt numFmtId="165" formatCode="0.0000"/>
    </dxf>
    <dxf>
      <numFmt numFmtId="167" formatCode="0.000"/>
    </dxf>
    <dxf>
      <numFmt numFmtId="2" formatCode="0.00"/>
    </dxf>
    <dxf>
      <numFmt numFmtId="164" formatCode="0.0"/>
    </dxf>
    <dxf>
      <numFmt numFmtId="168" formatCode="0.00000"/>
    </dxf>
    <dxf>
      <numFmt numFmtId="165" formatCode="0.0000"/>
    </dxf>
    <dxf>
      <numFmt numFmtId="2" formatCode="0.00"/>
    </dxf>
    <dxf>
      <numFmt numFmtId="164" formatCode="0.0"/>
    </dxf>
    <dxf>
      <numFmt numFmtId="167" formatCode="0.000"/>
    </dxf>
    <dxf>
      <numFmt numFmtId="166" formatCode="0.000000"/>
    </dxf>
    <dxf>
      <numFmt numFmtId="2" formatCode="0.00"/>
    </dxf>
    <dxf>
      <numFmt numFmtId="165" formatCode="0.0000"/>
    </dxf>
    <dxf>
      <numFmt numFmtId="2" formatCode="0.00"/>
    </dxf>
    <dxf>
      <numFmt numFmtId="164" formatCode="0.0"/>
    </dxf>
    <dxf>
      <numFmt numFmtId="168" formatCode="0.00000"/>
    </dxf>
    <dxf>
      <numFmt numFmtId="167" formatCode="0.000"/>
    </dxf>
    <dxf>
      <numFmt numFmtId="168" formatCode="0.00000"/>
    </dxf>
    <dxf>
      <numFmt numFmtId="166" formatCode="0.000000"/>
    </dxf>
    <dxf>
      <numFmt numFmtId="167" formatCode="0.000"/>
    </dxf>
    <dxf>
      <numFmt numFmtId="168" formatCode="0.00000"/>
    </dxf>
    <dxf>
      <numFmt numFmtId="2" formatCode="0.00"/>
    </dxf>
    <dxf>
      <numFmt numFmtId="167" formatCode="0.000"/>
    </dxf>
    <dxf>
      <numFmt numFmtId="165" formatCode="0.0000"/>
    </dxf>
    <dxf>
      <numFmt numFmtId="168" formatCode="0.00000"/>
    </dxf>
    <dxf>
      <numFmt numFmtId="166" formatCode="0.000000"/>
    </dxf>
    <dxf>
      <numFmt numFmtId="169" formatCode="0.0000000"/>
    </dxf>
    <dxf>
      <numFmt numFmtId="164" formatCode="0.0"/>
    </dxf>
    <dxf>
      <numFmt numFmtId="165" formatCode="0.0000"/>
    </dxf>
    <dxf>
      <numFmt numFmtId="167" formatCode="0.000"/>
    </dxf>
    <dxf>
      <numFmt numFmtId="166" formatCode="0.000000"/>
    </dxf>
    <dxf>
      <numFmt numFmtId="169" formatCode="0.0000000"/>
    </dxf>
    <dxf>
      <numFmt numFmtId="168" formatCode="0.00000"/>
    </dxf>
    <dxf>
      <numFmt numFmtId="164" formatCode="0.0"/>
    </dxf>
    <dxf>
      <numFmt numFmtId="164" formatCode="0.0"/>
    </dxf>
    <dxf>
      <numFmt numFmtId="165" formatCode="0.0000"/>
    </dxf>
    <dxf>
      <numFmt numFmtId="167" formatCode="0.000"/>
    </dxf>
    <dxf>
      <numFmt numFmtId="166" formatCode="0.000000"/>
    </dxf>
    <dxf>
      <numFmt numFmtId="169" formatCode="0.0000000"/>
    </dxf>
    <dxf>
      <numFmt numFmtId="168" formatCode="0.00000"/>
    </dxf>
    <dxf>
      <numFmt numFmtId="2" formatCode="0.00"/>
    </dxf>
    <dxf>
      <numFmt numFmtId="164" formatCode="0.0"/>
    </dxf>
    <dxf>
      <numFmt numFmtId="167" formatCode="0.000"/>
    </dxf>
    <dxf>
      <numFmt numFmtId="165" formatCode="0.0000"/>
    </dxf>
    <dxf>
      <numFmt numFmtId="168" formatCode="0.00000"/>
    </dxf>
    <dxf>
      <numFmt numFmtId="166" formatCode="0.000000"/>
    </dxf>
    <dxf>
      <numFmt numFmtId="169" formatCode="0.0000000"/>
    </dxf>
    <dxf>
      <numFmt numFmtId="164" formatCode="0.0"/>
    </dxf>
    <dxf>
      <numFmt numFmtId="2" formatCode="0.00"/>
    </dxf>
    <dxf>
      <numFmt numFmtId="164" formatCode="0.0"/>
    </dxf>
    <dxf>
      <numFmt numFmtId="168" formatCode="0.00000"/>
    </dxf>
    <dxf>
      <numFmt numFmtId="169" formatCode="0.0000000"/>
    </dxf>
    <dxf>
      <numFmt numFmtId="167" formatCode="0.000"/>
    </dxf>
    <dxf>
      <numFmt numFmtId="166" formatCode="0.000000"/>
    </dxf>
    <dxf>
      <numFmt numFmtId="165" formatCode="0.0000"/>
    </dxf>
    <dxf>
      <numFmt numFmtId="2" formatCode="0.00"/>
    </dxf>
    <dxf>
      <numFmt numFmtId="169" formatCode="0.0000000"/>
    </dxf>
    <dxf>
      <numFmt numFmtId="2" formatCode="0.00"/>
    </dxf>
    <dxf>
      <numFmt numFmtId="164" formatCode="0.0"/>
    </dxf>
    <dxf>
      <numFmt numFmtId="164" formatCode="0.0"/>
    </dxf>
    <dxf>
      <numFmt numFmtId="2" formatCode="0.00"/>
    </dxf>
    <dxf>
      <numFmt numFmtId="167" formatCode="0.000"/>
    </dxf>
    <dxf>
      <numFmt numFmtId="165" formatCode="0.0000"/>
    </dxf>
    <dxf>
      <numFmt numFmtId="168" formatCode="0.00000"/>
    </dxf>
    <dxf>
      <numFmt numFmtId="166" formatCode="0.000000"/>
    </dxf>
    <dxf>
      <numFmt numFmtId="169" formatCode="0.0000000"/>
    </dxf>
    <dxf>
      <numFmt numFmtId="169" formatCode="0.0000000"/>
    </dxf>
    <dxf>
      <numFmt numFmtId="166" formatCode="0.000000"/>
    </dxf>
    <dxf>
      <numFmt numFmtId="164" formatCode="0.0"/>
    </dxf>
    <dxf>
      <numFmt numFmtId="2" formatCode="0.00"/>
    </dxf>
    <dxf>
      <numFmt numFmtId="166" formatCode="0.000000"/>
    </dxf>
    <dxf>
      <numFmt numFmtId="164" formatCode="0.0"/>
    </dxf>
    <dxf>
      <numFmt numFmtId="2" formatCode="0.00"/>
    </dxf>
    <dxf>
      <numFmt numFmtId="167" formatCode="0.000"/>
    </dxf>
    <dxf>
      <numFmt numFmtId="165" formatCode="0.0000"/>
    </dxf>
    <dxf>
      <numFmt numFmtId="168" formatCode="0.00000"/>
    </dxf>
    <dxf>
      <numFmt numFmtId="2" formatCode="0.00"/>
    </dxf>
    <dxf>
      <numFmt numFmtId="164" formatCode="0.0"/>
    </dxf>
    <dxf>
      <numFmt numFmtId="2" formatCode="0.00"/>
    </dxf>
    <dxf>
      <numFmt numFmtId="2" formatCode="0.00"/>
    </dxf>
    <dxf>
      <numFmt numFmtId="164" formatCode="0.0"/>
    </dxf>
    <dxf>
      <numFmt numFmtId="167" formatCode="0.000"/>
    </dxf>
    <dxf>
      <numFmt numFmtId="2" formatCode="0.00"/>
    </dxf>
    <dxf>
      <numFmt numFmtId="164" formatCode="0.0"/>
    </dxf>
    <dxf>
      <numFmt numFmtId="167" formatCode="0.000"/>
    </dxf>
    <dxf>
      <numFmt numFmtId="2" formatCode="0.00"/>
    </dxf>
    <dxf>
      <numFmt numFmtId="164" formatCode="0.0"/>
    </dxf>
    <dxf>
      <numFmt numFmtId="164" formatCode="0.0"/>
    </dxf>
    <dxf>
      <numFmt numFmtId="2" formatCode="0.00"/>
    </dxf>
    <dxf>
      <numFmt numFmtId="167" formatCode="0.000"/>
    </dxf>
    <dxf>
      <numFmt numFmtId="164" formatCode="0.0"/>
    </dxf>
    <dxf>
      <numFmt numFmtId="1" formatCode="0"/>
    </dxf>
    <dxf>
      <numFmt numFmtId="2" formatCode="0.00"/>
    </dxf>
    <dxf>
      <numFmt numFmtId="164" formatCode="0.0"/>
    </dxf>
    <dxf>
      <numFmt numFmtId="167" formatCode="0.000"/>
    </dxf>
    <dxf>
      <numFmt numFmtId="165" formatCode="0.0000"/>
    </dxf>
    <dxf>
      <numFmt numFmtId="1" formatCode="0"/>
    </dxf>
    <dxf>
      <numFmt numFmtId="164" formatCode="0.0"/>
    </dxf>
    <dxf>
      <numFmt numFmtId="2" formatCode="0.00"/>
    </dxf>
    <dxf>
      <numFmt numFmtId="167" formatCode="0.000"/>
    </dxf>
    <dxf>
      <numFmt numFmtId="168" formatCode="0.00000"/>
    </dxf>
    <dxf>
      <numFmt numFmtId="166" formatCode="0.000000"/>
    </dxf>
    <dxf>
      <numFmt numFmtId="165" formatCode="0.0000"/>
    </dxf>
    <dxf>
      <numFmt numFmtId="2" formatCode="0.00"/>
    </dxf>
    <dxf>
      <numFmt numFmtId="167" formatCode="0.000"/>
    </dxf>
    <dxf>
      <numFmt numFmtId="165" formatCode="0.0000"/>
    </dxf>
    <dxf>
      <numFmt numFmtId="167" formatCode="0.000"/>
    </dxf>
    <dxf>
      <numFmt numFmtId="2" formatCode="0.00"/>
    </dxf>
    <dxf>
      <numFmt numFmtId="164" formatCode="0.0"/>
    </dxf>
    <dxf>
      <numFmt numFmtId="168" formatCode="0.00000"/>
    </dxf>
    <dxf>
      <numFmt numFmtId="168" formatCode="0.00000"/>
    </dxf>
    <dxf>
      <numFmt numFmtId="165" formatCode="0.0000"/>
    </dxf>
    <dxf>
      <numFmt numFmtId="167" formatCode="0.000"/>
    </dxf>
    <dxf>
      <numFmt numFmtId="2" formatCode="0.00"/>
    </dxf>
    <dxf>
      <numFmt numFmtId="164" formatCode="0.0"/>
    </dxf>
    <dxf>
      <numFmt numFmtId="168" formatCode="0.00000"/>
    </dxf>
    <dxf>
      <numFmt numFmtId="164" formatCode="0.0"/>
    </dxf>
    <dxf>
      <numFmt numFmtId="2" formatCode="0.00"/>
    </dxf>
    <dxf>
      <numFmt numFmtId="167" formatCode="0.000"/>
    </dxf>
    <dxf>
      <numFmt numFmtId="165" formatCode="0.0000"/>
    </dxf>
    <dxf>
      <numFmt numFmtId="164" formatCode="0.0"/>
    </dxf>
    <dxf>
      <numFmt numFmtId="2" formatCode="0.00"/>
    </dxf>
    <dxf>
      <numFmt numFmtId="167" formatCode="0.000"/>
    </dxf>
    <dxf>
      <numFmt numFmtId="165" formatCode="0.0000"/>
    </dxf>
    <dxf>
      <numFmt numFmtId="168" formatCode="0.00000"/>
    </dxf>
    <dxf>
      <numFmt numFmtId="168" formatCode="0.00000"/>
    </dxf>
    <dxf>
      <numFmt numFmtId="166" formatCode="0.000000"/>
    </dxf>
    <dxf>
      <numFmt numFmtId="166" formatCode="0.000000"/>
    </dxf>
    <dxf>
      <numFmt numFmtId="169" formatCode="0.0000000"/>
    </dxf>
    <dxf>
      <numFmt numFmtId="2" formatCode="0.00"/>
    </dxf>
    <dxf>
      <numFmt numFmtId="164" formatCode="0.0"/>
    </dxf>
    <dxf>
      <numFmt numFmtId="167" formatCode="0.000"/>
    </dxf>
    <dxf>
      <numFmt numFmtId="165" formatCode="0.0000"/>
    </dxf>
    <dxf>
      <numFmt numFmtId="168" formatCode="0.00000"/>
    </dxf>
    <dxf>
      <numFmt numFmtId="164" formatCode="0.0"/>
    </dxf>
    <dxf>
      <numFmt numFmtId="166" formatCode="0.000000"/>
    </dxf>
    <dxf>
      <numFmt numFmtId="168" formatCode="0.00000"/>
    </dxf>
    <dxf>
      <numFmt numFmtId="165" formatCode="0.0000"/>
    </dxf>
    <dxf>
      <numFmt numFmtId="2" formatCode="0.00"/>
    </dxf>
    <dxf>
      <numFmt numFmtId="167" formatCode="0.000"/>
    </dxf>
    <dxf>
      <numFmt numFmtId="169" formatCode="0.0000000"/>
    </dxf>
    <dxf>
      <numFmt numFmtId="164" formatCode="0.0"/>
    </dxf>
    <dxf>
      <numFmt numFmtId="2" formatCode="0.00"/>
    </dxf>
    <dxf>
      <numFmt numFmtId="165" formatCode="0.0000"/>
    </dxf>
    <dxf>
      <numFmt numFmtId="168" formatCode="0.00000"/>
    </dxf>
    <dxf>
      <numFmt numFmtId="166" formatCode="0.000000"/>
    </dxf>
    <dxf>
      <numFmt numFmtId="169" formatCode="0.0000000"/>
    </dxf>
    <dxf>
      <numFmt numFmtId="167" formatCode="0.000"/>
    </dxf>
    <dxf>
      <numFmt numFmtId="169" formatCode="0.0000000"/>
    </dxf>
    <dxf>
      <numFmt numFmtId="164" formatCode="0.0"/>
    </dxf>
    <dxf>
      <numFmt numFmtId="2" formatCode="0.00"/>
    </dxf>
    <dxf>
      <numFmt numFmtId="165" formatCode="0.0000"/>
    </dxf>
    <dxf>
      <numFmt numFmtId="164" formatCode="0.0"/>
    </dxf>
    <dxf>
      <numFmt numFmtId="2" formatCode="0.00"/>
    </dxf>
    <dxf>
      <numFmt numFmtId="167" formatCode="0.000"/>
    </dxf>
    <dxf>
      <numFmt numFmtId="168" formatCode="0.00000"/>
    </dxf>
    <dxf>
      <numFmt numFmtId="166" formatCode="0.000000"/>
    </dxf>
    <dxf>
      <numFmt numFmtId="164" formatCode="0.0"/>
    </dxf>
    <dxf>
      <numFmt numFmtId="2" formatCode="0.00"/>
    </dxf>
    <dxf>
      <numFmt numFmtId="167" formatCode="0.000"/>
    </dxf>
    <dxf>
      <numFmt numFmtId="2" formatCode="0.00"/>
    </dxf>
    <dxf>
      <numFmt numFmtId="164" formatCode="0.0"/>
    </dxf>
    <dxf>
      <numFmt numFmtId="167" formatCode="0.000"/>
    </dxf>
    <dxf>
      <numFmt numFmtId="164" formatCode="0.0"/>
    </dxf>
    <dxf>
      <numFmt numFmtId="2" formatCode="0.00"/>
    </dxf>
    <dxf>
      <numFmt numFmtId="167" formatCode="0.000"/>
    </dxf>
    <dxf>
      <numFmt numFmtId="2" formatCode="0.00"/>
    </dxf>
    <dxf>
      <numFmt numFmtId="164" formatCode="0.0"/>
    </dxf>
    <dxf>
      <numFmt numFmtId="1" formatCode="0"/>
    </dxf>
    <dxf>
      <numFmt numFmtId="167" formatCode="0.000"/>
    </dxf>
    <dxf>
      <numFmt numFmtId="2" formatCode="0.00"/>
    </dxf>
    <dxf>
      <numFmt numFmtId="164" formatCode="0.0"/>
    </dxf>
    <dxf>
      <numFmt numFmtId="164" formatCode="0.0"/>
    </dxf>
    <dxf>
      <numFmt numFmtId="1" formatCode="0"/>
    </dxf>
    <dxf>
      <numFmt numFmtId="2" formatCode="0.00"/>
    </dxf>
    <dxf>
      <numFmt numFmtId="167" formatCode="0.000"/>
    </dxf>
    <dxf>
      <numFmt numFmtId="165" formatCode="0.0000"/>
    </dxf>
    <dxf>
      <numFmt numFmtId="168" formatCode="0.00000"/>
    </dxf>
    <dxf>
      <numFmt numFmtId="166" formatCode="0.000000"/>
    </dxf>
    <dxf>
      <numFmt numFmtId="165" formatCode="0.0000"/>
    </dxf>
    <dxf>
      <numFmt numFmtId="2" formatCode="0.00"/>
    </dxf>
    <dxf>
      <numFmt numFmtId="167" formatCode="0.000"/>
    </dxf>
    <dxf>
      <numFmt numFmtId="165" formatCode="0.0000"/>
    </dxf>
    <dxf>
      <numFmt numFmtId="167" formatCode="0.000"/>
    </dxf>
    <dxf>
      <numFmt numFmtId="2" formatCode="0.00"/>
    </dxf>
    <dxf>
      <numFmt numFmtId="164" formatCode="0.0"/>
    </dxf>
    <dxf>
      <numFmt numFmtId="168" formatCode="0.00000"/>
    </dxf>
    <dxf>
      <numFmt numFmtId="164" formatCode="0.0"/>
    </dxf>
    <dxf>
      <numFmt numFmtId="168" formatCode="0.00000"/>
    </dxf>
    <dxf>
      <numFmt numFmtId="2" formatCode="0.00"/>
    </dxf>
    <dxf>
      <numFmt numFmtId="167" formatCode="0.000"/>
    </dxf>
    <dxf>
      <numFmt numFmtId="165" formatCode="0.0000"/>
    </dxf>
    <dxf>
      <numFmt numFmtId="168" formatCode="0.00000"/>
    </dxf>
    <dxf>
      <numFmt numFmtId="165" formatCode="0.0000"/>
    </dxf>
    <dxf>
      <numFmt numFmtId="167" formatCode="0.000"/>
    </dxf>
    <dxf>
      <numFmt numFmtId="2" formatCode="0.00"/>
    </dxf>
    <dxf>
      <numFmt numFmtId="164" formatCode="0.0"/>
    </dxf>
    <dxf>
      <numFmt numFmtId="164" formatCode="0.0"/>
    </dxf>
    <dxf>
      <numFmt numFmtId="2" formatCode="0.00"/>
    </dxf>
    <dxf>
      <numFmt numFmtId="167" formatCode="0.000"/>
    </dxf>
    <dxf>
      <numFmt numFmtId="165" formatCode="0.0000"/>
    </dxf>
    <dxf>
      <numFmt numFmtId="168" formatCode="0.00000"/>
    </dxf>
    <dxf>
      <numFmt numFmtId="168" formatCode="0.00000"/>
    </dxf>
    <dxf>
      <numFmt numFmtId="166" formatCode="0.000000"/>
    </dxf>
    <dxf>
      <numFmt numFmtId="169" formatCode="0.0000000"/>
    </dxf>
    <dxf>
      <numFmt numFmtId="164" formatCode="0.0"/>
    </dxf>
    <dxf>
      <numFmt numFmtId="2" formatCode="0.00"/>
    </dxf>
    <dxf>
      <numFmt numFmtId="167" formatCode="0.000"/>
    </dxf>
    <dxf>
      <numFmt numFmtId="165" formatCode="0.0000"/>
    </dxf>
    <dxf>
      <numFmt numFmtId="168" formatCode="0.00000"/>
    </dxf>
    <dxf>
      <numFmt numFmtId="166" formatCode="0.000000"/>
    </dxf>
    <dxf>
      <numFmt numFmtId="2" formatCode="0.00"/>
    </dxf>
    <dxf>
      <numFmt numFmtId="167" formatCode="0.000"/>
    </dxf>
    <dxf>
      <numFmt numFmtId="165" formatCode="0.0000"/>
    </dxf>
    <dxf>
      <numFmt numFmtId="164" formatCode="0.0"/>
    </dxf>
    <dxf>
      <numFmt numFmtId="169" formatCode="0.0000000"/>
    </dxf>
    <dxf>
      <numFmt numFmtId="166" formatCode="0.000000"/>
    </dxf>
    <dxf>
      <numFmt numFmtId="168" formatCode="0.00000"/>
    </dxf>
    <dxf>
      <numFmt numFmtId="169" formatCode="0.0000000"/>
    </dxf>
    <dxf>
      <numFmt numFmtId="166" formatCode="0.000000"/>
    </dxf>
    <dxf>
      <numFmt numFmtId="168" formatCode="0.00000"/>
    </dxf>
    <dxf>
      <numFmt numFmtId="165" formatCode="0.0000"/>
    </dxf>
    <dxf>
      <numFmt numFmtId="167" formatCode="0.000"/>
    </dxf>
    <dxf>
      <numFmt numFmtId="2" formatCode="0.00"/>
    </dxf>
    <dxf>
      <numFmt numFmtId="164" formatCode="0.0"/>
    </dxf>
    <dxf>
      <numFmt numFmtId="2" formatCode="0.00"/>
    </dxf>
    <dxf>
      <numFmt numFmtId="169" formatCode="0.0000000"/>
    </dxf>
    <dxf>
      <numFmt numFmtId="164" formatCode="0.0"/>
    </dxf>
    <dxf>
      <numFmt numFmtId="164" formatCode="0.0"/>
    </dxf>
    <dxf>
      <numFmt numFmtId="2" formatCode="0.00"/>
    </dxf>
    <dxf>
      <numFmt numFmtId="167" formatCode="0.000"/>
    </dxf>
    <dxf>
      <numFmt numFmtId="168" formatCode="0.00000"/>
    </dxf>
    <dxf>
      <numFmt numFmtId="166" formatCode="0.000000"/>
    </dxf>
    <dxf>
      <numFmt numFmtId="165" formatCode="0.0000"/>
    </dxf>
    <dxf>
      <numFmt numFmtId="167" formatCode="0.000"/>
    </dxf>
    <dxf>
      <numFmt numFmtId="2" formatCode="0.00"/>
    </dxf>
    <dxf>
      <numFmt numFmtId="164" formatCode="0.0"/>
    </dxf>
    <dxf>
      <numFmt numFmtId="167" formatCode="0.000"/>
    </dxf>
    <dxf>
      <numFmt numFmtId="2" formatCode="0.00"/>
    </dxf>
    <dxf>
      <numFmt numFmtId="164" formatCode="0.0"/>
    </dxf>
    <dxf>
      <numFmt numFmtId="164" formatCode="0.0"/>
    </dxf>
    <dxf>
      <numFmt numFmtId="2" formatCode="0.00"/>
    </dxf>
    <dxf>
      <numFmt numFmtId="167" formatCode="0.000"/>
    </dxf>
    <dxf>
      <numFmt numFmtId="2" formatCode="0.00"/>
    </dxf>
    <dxf>
      <numFmt numFmtId="164" formatCode="0.0"/>
    </dxf>
    <dxf>
      <numFmt numFmtId="1" formatCode="0"/>
    </dxf>
    <dxf>
      <numFmt numFmtId="164" formatCode="0.0"/>
    </dxf>
    <dxf>
      <numFmt numFmtId="167" formatCode="0.000"/>
    </dxf>
    <dxf>
      <numFmt numFmtId="2" formatCode="0.00"/>
    </dxf>
    <dxf>
      <numFmt numFmtId="2" formatCode="0.00"/>
    </dxf>
    <dxf>
      <numFmt numFmtId="167" formatCode="0.000"/>
    </dxf>
    <dxf>
      <numFmt numFmtId="165" formatCode="0.0000"/>
    </dxf>
    <dxf>
      <numFmt numFmtId="168" formatCode="0.00000"/>
    </dxf>
    <dxf>
      <numFmt numFmtId="166" formatCode="0.000000"/>
    </dxf>
    <dxf>
      <numFmt numFmtId="166" formatCode="0.000000"/>
    </dxf>
    <dxf>
      <numFmt numFmtId="164" formatCode="0.0"/>
    </dxf>
    <dxf>
      <numFmt numFmtId="2" formatCode="0.00"/>
    </dxf>
    <dxf>
      <numFmt numFmtId="167" formatCode="0.000"/>
    </dxf>
    <dxf>
      <numFmt numFmtId="165" formatCode="0.0000"/>
    </dxf>
    <dxf>
      <numFmt numFmtId="168" formatCode="0.00000"/>
    </dxf>
    <dxf>
      <numFmt numFmtId="164" formatCode="0.0"/>
    </dxf>
    <dxf>
      <numFmt numFmtId="2" formatCode="0.00"/>
    </dxf>
    <dxf>
      <numFmt numFmtId="167" formatCode="0.000"/>
    </dxf>
    <dxf>
      <numFmt numFmtId="168" formatCode="0.00000"/>
    </dxf>
    <dxf>
      <numFmt numFmtId="165" formatCode="0.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4A7CE-3170-4D88-8DC2-B19E4179A26D}">
  <dimension ref="A1:L216"/>
  <sheetViews>
    <sheetView tabSelected="1" topLeftCell="A10" workbookViewId="0">
      <selection activeCell="F32" sqref="F32"/>
    </sheetView>
  </sheetViews>
  <sheetFormatPr defaultColWidth="8" defaultRowHeight="12.75" x14ac:dyDescent="0.2"/>
  <cols>
    <col min="1" max="1" width="40.7109375" style="35" bestFit="1" customWidth="1"/>
    <col min="2" max="2" width="69.42578125" style="35" bestFit="1" customWidth="1"/>
    <col min="3" max="3" width="5.7109375" style="11" bestFit="1" customWidth="1"/>
    <col min="4" max="4" width="7" style="11" bestFit="1" customWidth="1"/>
    <col min="5" max="5" width="10.140625" style="14" customWidth="1"/>
    <col min="6" max="6" width="8.5703125" style="11" bestFit="1" customWidth="1"/>
    <col min="7" max="7" width="7.5703125" style="12" bestFit="1" customWidth="1"/>
    <col min="8" max="8" width="7.5703125" style="11" bestFit="1" customWidth="1"/>
    <col min="9" max="16384" width="8" style="13"/>
  </cols>
  <sheetData>
    <row r="1" spans="1:12" ht="36" customHeight="1" x14ac:dyDescent="0.2">
      <c r="A1" s="41" t="s">
        <v>340</v>
      </c>
      <c r="B1" s="27"/>
    </row>
    <row r="2" spans="1:12" s="14" customFormat="1" ht="15.75" x14ac:dyDescent="0.2">
      <c r="A2" s="29" t="s">
        <v>341</v>
      </c>
      <c r="B2" s="30"/>
      <c r="C2" s="11"/>
      <c r="D2" s="11"/>
      <c r="E2" s="15"/>
      <c r="F2" s="12"/>
      <c r="G2" s="15"/>
      <c r="H2" s="12"/>
    </row>
    <row r="3" spans="1:12" s="14" customFormat="1" ht="31.5" x14ac:dyDescent="0.2">
      <c r="A3" s="31" t="s">
        <v>342</v>
      </c>
      <c r="B3" s="31" t="s">
        <v>343</v>
      </c>
      <c r="C3" s="24"/>
      <c r="D3" s="24"/>
      <c r="E3" s="25"/>
      <c r="F3" s="26"/>
      <c r="G3" s="25"/>
      <c r="H3" s="26"/>
    </row>
    <row r="4" spans="1:12" s="14" customFormat="1" ht="15.75" x14ac:dyDescent="0.2">
      <c r="A4" s="31" t="s">
        <v>344</v>
      </c>
      <c r="B4" s="31" t="s">
        <v>390</v>
      </c>
      <c r="C4" s="12"/>
      <c r="D4" s="11"/>
      <c r="F4" s="16"/>
      <c r="G4" s="12"/>
      <c r="H4" s="16"/>
    </row>
    <row r="5" spans="1:12" ht="15.75" x14ac:dyDescent="0.2">
      <c r="A5" s="31" t="s">
        <v>345</v>
      </c>
      <c r="B5" s="31" t="s">
        <v>392</v>
      </c>
      <c r="C5" s="10"/>
      <c r="D5" s="10"/>
      <c r="E5" s="10"/>
      <c r="F5" s="10"/>
      <c r="G5" s="10"/>
      <c r="H5" s="10"/>
    </row>
    <row r="6" spans="1:12" ht="15.75" x14ac:dyDescent="0.2">
      <c r="A6" s="31" t="s">
        <v>346</v>
      </c>
      <c r="B6" s="31" t="s">
        <v>347</v>
      </c>
      <c r="C6" s="10"/>
      <c r="D6" s="10"/>
      <c r="E6" s="10"/>
      <c r="F6" s="10"/>
      <c r="G6" s="10"/>
      <c r="H6" s="10"/>
      <c r="L6" s="17"/>
    </row>
    <row r="7" spans="1:12" ht="15.75" x14ac:dyDescent="0.2">
      <c r="A7" s="29" t="s">
        <v>348</v>
      </c>
      <c r="B7" s="30"/>
      <c r="C7" s="10"/>
      <c r="D7" s="10"/>
      <c r="E7" s="10"/>
      <c r="F7" s="10"/>
      <c r="G7" s="10"/>
      <c r="H7" s="10"/>
      <c r="L7" s="17"/>
    </row>
    <row r="8" spans="1:12" ht="15.75" x14ac:dyDescent="0.25">
      <c r="A8" s="31" t="s">
        <v>349</v>
      </c>
      <c r="B8" s="32" t="s">
        <v>350</v>
      </c>
      <c r="C8" s="10"/>
      <c r="D8" s="10"/>
      <c r="E8" s="10"/>
      <c r="F8" s="10"/>
      <c r="G8" s="10"/>
      <c r="H8" s="10"/>
      <c r="L8" s="17"/>
    </row>
    <row r="9" spans="1:12" ht="15.75" x14ac:dyDescent="0.2">
      <c r="A9" s="31" t="s">
        <v>351</v>
      </c>
      <c r="B9" s="31" t="s">
        <v>352</v>
      </c>
      <c r="C9" s="10"/>
      <c r="D9" s="10"/>
      <c r="E9" s="10"/>
      <c r="F9" s="10"/>
      <c r="G9" s="10"/>
      <c r="H9" s="10"/>
      <c r="L9" s="17"/>
    </row>
    <row r="10" spans="1:12" ht="15.75" x14ac:dyDescent="0.2">
      <c r="A10" s="31" t="s">
        <v>353</v>
      </c>
      <c r="B10" s="31" t="s">
        <v>354</v>
      </c>
      <c r="C10" s="10"/>
      <c r="D10" s="10"/>
      <c r="E10" s="10"/>
      <c r="F10" s="10"/>
      <c r="G10" s="10"/>
      <c r="H10" s="10"/>
      <c r="L10" s="17"/>
    </row>
    <row r="11" spans="1:12" ht="15.75" x14ac:dyDescent="0.2">
      <c r="A11" s="31" t="s">
        <v>355</v>
      </c>
      <c r="B11" s="31" t="s">
        <v>356</v>
      </c>
      <c r="C11" s="10"/>
      <c r="D11" s="10"/>
      <c r="E11" s="10"/>
      <c r="F11" s="10"/>
      <c r="G11" s="10"/>
      <c r="H11" s="10"/>
      <c r="L11" s="17"/>
    </row>
    <row r="12" spans="1:12" ht="18.75" x14ac:dyDescent="0.2">
      <c r="A12" s="31" t="s">
        <v>357</v>
      </c>
      <c r="B12" s="31" t="s">
        <v>394</v>
      </c>
      <c r="C12" s="10"/>
      <c r="D12" s="10"/>
      <c r="E12" s="10"/>
      <c r="F12" s="10"/>
      <c r="G12" s="10"/>
      <c r="H12" s="10"/>
      <c r="L12" s="17"/>
    </row>
    <row r="13" spans="1:12" ht="15.75" x14ac:dyDescent="0.2">
      <c r="A13" s="31" t="s">
        <v>358</v>
      </c>
      <c r="B13" s="31" t="s">
        <v>395</v>
      </c>
      <c r="C13" s="10"/>
      <c r="D13" s="10"/>
      <c r="E13" s="10"/>
      <c r="F13" s="10"/>
      <c r="G13" s="10"/>
      <c r="H13" s="10"/>
      <c r="L13" s="17"/>
    </row>
    <row r="14" spans="1:12" ht="15.75" x14ac:dyDescent="0.2">
      <c r="A14" s="31" t="s">
        <v>359</v>
      </c>
      <c r="B14" s="31" t="s">
        <v>396</v>
      </c>
      <c r="C14" s="10"/>
      <c r="D14" s="10"/>
      <c r="E14" s="10"/>
      <c r="F14" s="10"/>
      <c r="G14" s="10"/>
      <c r="H14" s="10"/>
      <c r="L14" s="17"/>
    </row>
    <row r="15" spans="1:12" ht="15.75" x14ac:dyDescent="0.2">
      <c r="A15" s="31" t="s">
        <v>360</v>
      </c>
      <c r="B15" s="31" t="s">
        <v>361</v>
      </c>
      <c r="C15" s="10"/>
      <c r="D15" s="10"/>
      <c r="E15" s="10"/>
      <c r="F15" s="10"/>
      <c r="G15" s="10"/>
      <c r="H15" s="10"/>
      <c r="L15" s="17"/>
    </row>
    <row r="16" spans="1:12" ht="15.75" x14ac:dyDescent="0.2">
      <c r="A16" s="31" t="s">
        <v>362</v>
      </c>
      <c r="B16" s="31" t="s">
        <v>484</v>
      </c>
      <c r="C16" s="10"/>
      <c r="D16" s="10"/>
      <c r="E16" s="10"/>
      <c r="F16" s="10"/>
      <c r="G16" s="10"/>
      <c r="H16" s="10"/>
      <c r="L16" s="17"/>
    </row>
    <row r="17" spans="1:12" ht="15.75" x14ac:dyDescent="0.2">
      <c r="A17" s="31" t="s">
        <v>363</v>
      </c>
      <c r="B17" s="31" t="s">
        <v>397</v>
      </c>
      <c r="C17" s="10"/>
      <c r="D17" s="10"/>
      <c r="E17" s="10"/>
      <c r="F17" s="10"/>
      <c r="G17" s="10"/>
      <c r="H17" s="10"/>
      <c r="L17" s="17"/>
    </row>
    <row r="18" spans="1:12" ht="15.75" x14ac:dyDescent="0.2">
      <c r="A18" s="31" t="s">
        <v>364</v>
      </c>
      <c r="B18" s="31" t="s">
        <v>365</v>
      </c>
      <c r="C18" s="10"/>
      <c r="D18" s="10"/>
      <c r="E18" s="10"/>
      <c r="F18" s="10"/>
      <c r="G18" s="10"/>
      <c r="H18" s="10"/>
      <c r="L18" s="17"/>
    </row>
    <row r="19" spans="1:12" ht="15.75" x14ac:dyDescent="0.2">
      <c r="A19" s="31" t="s">
        <v>366</v>
      </c>
      <c r="B19" s="31" t="s">
        <v>367</v>
      </c>
      <c r="C19" s="10"/>
      <c r="D19" s="10"/>
      <c r="E19" s="10"/>
      <c r="F19" s="10"/>
      <c r="G19" s="10"/>
      <c r="H19" s="10"/>
      <c r="L19" s="17"/>
    </row>
    <row r="20" spans="1:12" ht="27" x14ac:dyDescent="0.2">
      <c r="A20" s="31" t="s">
        <v>368</v>
      </c>
      <c r="B20" s="36" t="s">
        <v>398</v>
      </c>
      <c r="C20" s="10"/>
      <c r="D20" s="10"/>
      <c r="E20" s="10"/>
      <c r="F20" s="10"/>
      <c r="G20" s="10"/>
      <c r="H20" s="10"/>
      <c r="L20" s="17"/>
    </row>
    <row r="21" spans="1:12" ht="15.75" x14ac:dyDescent="0.2">
      <c r="A21" s="29" t="s">
        <v>369</v>
      </c>
      <c r="B21" s="30"/>
      <c r="C21" s="10"/>
      <c r="D21" s="10"/>
      <c r="E21" s="10"/>
      <c r="F21" s="10"/>
      <c r="G21" s="10"/>
      <c r="H21" s="10"/>
      <c r="L21" s="17"/>
    </row>
    <row r="22" spans="1:12" ht="15.75" x14ac:dyDescent="0.2">
      <c r="A22" s="31" t="s">
        <v>349</v>
      </c>
      <c r="B22" s="31" t="s">
        <v>393</v>
      </c>
      <c r="C22" s="10"/>
      <c r="D22" s="10"/>
      <c r="E22" s="10"/>
      <c r="F22" s="10"/>
      <c r="G22" s="10"/>
      <c r="H22" s="10"/>
      <c r="L22" s="17"/>
    </row>
    <row r="23" spans="1:12" ht="15.75" x14ac:dyDescent="0.2">
      <c r="A23" s="31" t="s">
        <v>370</v>
      </c>
      <c r="B23" s="31" t="s">
        <v>371</v>
      </c>
      <c r="C23" s="10"/>
      <c r="D23" s="10"/>
      <c r="E23" s="10"/>
      <c r="F23" s="10"/>
      <c r="G23" s="10"/>
      <c r="H23" s="10"/>
      <c r="L23" s="17"/>
    </row>
    <row r="24" spans="1:12" ht="15.75" x14ac:dyDescent="0.2">
      <c r="A24" s="31" t="s">
        <v>372</v>
      </c>
      <c r="B24" s="31" t="s">
        <v>373</v>
      </c>
      <c r="C24" s="10"/>
      <c r="D24" s="10"/>
      <c r="E24" s="10"/>
      <c r="F24" s="10"/>
      <c r="G24" s="10"/>
      <c r="H24" s="10"/>
      <c r="L24" s="17"/>
    </row>
    <row r="25" spans="1:12" ht="44.25" x14ac:dyDescent="0.2">
      <c r="A25" s="31" t="s">
        <v>374</v>
      </c>
      <c r="B25" s="37" t="s">
        <v>401</v>
      </c>
      <c r="C25" s="10"/>
      <c r="D25" s="10"/>
      <c r="E25" s="10"/>
      <c r="F25" s="10"/>
      <c r="G25" s="10"/>
      <c r="H25" s="10"/>
      <c r="L25" s="17"/>
    </row>
    <row r="26" spans="1:12" ht="15.75" x14ac:dyDescent="0.2">
      <c r="A26" s="31" t="s">
        <v>375</v>
      </c>
      <c r="B26" s="31" t="s">
        <v>391</v>
      </c>
      <c r="C26" s="10"/>
      <c r="D26" s="10"/>
      <c r="E26" s="10"/>
      <c r="F26" s="10"/>
      <c r="G26" s="10"/>
      <c r="H26" s="10"/>
      <c r="L26" s="17"/>
    </row>
    <row r="27" spans="1:12" ht="15.75" x14ac:dyDescent="0.2">
      <c r="A27" s="34" t="s">
        <v>376</v>
      </c>
      <c r="B27" s="33" t="s">
        <v>399</v>
      </c>
      <c r="C27" s="10"/>
      <c r="D27" s="10"/>
      <c r="E27" s="10"/>
      <c r="F27" s="10"/>
      <c r="G27" s="10"/>
      <c r="H27" s="10"/>
      <c r="L27" s="17"/>
    </row>
    <row r="28" spans="1:12" ht="15.75" x14ac:dyDescent="0.2">
      <c r="A28" s="34" t="s">
        <v>377</v>
      </c>
      <c r="B28" s="33" t="s">
        <v>400</v>
      </c>
      <c r="C28" s="10"/>
      <c r="D28" s="10"/>
      <c r="E28" s="10"/>
      <c r="F28" s="10"/>
      <c r="G28" s="10"/>
      <c r="H28" s="10"/>
      <c r="L28" s="17"/>
    </row>
    <row r="29" spans="1:12" ht="15.75" x14ac:dyDescent="0.2">
      <c r="A29" s="34" t="s">
        <v>378</v>
      </c>
      <c r="B29" s="33" t="s">
        <v>483</v>
      </c>
      <c r="C29" s="10"/>
      <c r="D29" s="10"/>
      <c r="E29" s="10"/>
      <c r="F29" s="10"/>
      <c r="G29" s="10"/>
      <c r="H29" s="10"/>
      <c r="L29" s="17"/>
    </row>
    <row r="30" spans="1:12" ht="15.75" x14ac:dyDescent="0.2">
      <c r="A30" s="29" t="s">
        <v>379</v>
      </c>
      <c r="B30" s="30"/>
      <c r="C30" s="10"/>
      <c r="D30" s="10"/>
      <c r="E30" s="10"/>
      <c r="F30" s="10"/>
      <c r="G30" s="10"/>
      <c r="H30" s="10"/>
      <c r="L30" s="17"/>
    </row>
    <row r="31" spans="1:12" ht="15.75" x14ac:dyDescent="0.2">
      <c r="A31" s="31" t="s">
        <v>380</v>
      </c>
      <c r="B31" s="31" t="s">
        <v>402</v>
      </c>
      <c r="C31" s="10"/>
      <c r="D31" s="10"/>
      <c r="E31" s="10"/>
      <c r="F31" s="10"/>
      <c r="G31" s="10"/>
      <c r="H31" s="10"/>
      <c r="L31" s="17"/>
    </row>
    <row r="32" spans="1:12" ht="47.25" x14ac:dyDescent="0.2">
      <c r="A32" s="31" t="s">
        <v>381</v>
      </c>
      <c r="B32" s="31" t="s">
        <v>406</v>
      </c>
      <c r="C32" s="10"/>
      <c r="D32" s="10"/>
      <c r="E32" s="10"/>
      <c r="F32" s="10"/>
      <c r="G32" s="10"/>
      <c r="H32" s="10"/>
      <c r="L32" s="17"/>
    </row>
    <row r="33" spans="1:12" ht="47.25" x14ac:dyDescent="0.2">
      <c r="A33" s="34" t="s">
        <v>382</v>
      </c>
      <c r="B33" s="31" t="s">
        <v>506</v>
      </c>
      <c r="C33" s="10"/>
      <c r="D33" s="10"/>
      <c r="E33" s="10"/>
      <c r="F33" s="10"/>
      <c r="G33" s="10"/>
      <c r="H33" s="10"/>
      <c r="L33" s="17"/>
    </row>
    <row r="34" spans="1:12" ht="47.25" x14ac:dyDescent="0.2">
      <c r="A34" s="31" t="s">
        <v>383</v>
      </c>
      <c r="B34" s="31" t="s">
        <v>403</v>
      </c>
      <c r="C34" s="10"/>
      <c r="D34" s="10"/>
      <c r="E34" s="10"/>
      <c r="F34" s="10"/>
      <c r="G34" s="10"/>
      <c r="H34" s="10"/>
      <c r="L34" s="17"/>
    </row>
    <row r="35" spans="1:12" ht="15.75" x14ac:dyDescent="0.2">
      <c r="A35" s="31" t="s">
        <v>384</v>
      </c>
      <c r="B35" s="37" t="s">
        <v>404</v>
      </c>
      <c r="C35" s="10"/>
      <c r="D35" s="10"/>
      <c r="E35" s="10"/>
      <c r="F35" s="10"/>
      <c r="G35" s="10"/>
      <c r="H35" s="10"/>
      <c r="L35" s="17"/>
    </row>
    <row r="36" spans="1:12" ht="15.75" x14ac:dyDescent="0.2">
      <c r="A36" s="31" t="s">
        <v>385</v>
      </c>
      <c r="B36" s="31" t="s">
        <v>386</v>
      </c>
      <c r="C36" s="10"/>
      <c r="D36" s="10"/>
      <c r="E36" s="10"/>
      <c r="F36" s="10"/>
      <c r="G36" s="10"/>
      <c r="H36" s="10"/>
      <c r="L36" s="17"/>
    </row>
    <row r="37" spans="1:12" ht="92.25" x14ac:dyDescent="0.2">
      <c r="A37" s="31" t="s">
        <v>387</v>
      </c>
      <c r="B37" s="37" t="s">
        <v>405</v>
      </c>
      <c r="C37" s="10"/>
      <c r="D37" s="10"/>
      <c r="E37" s="10"/>
      <c r="F37" s="10"/>
      <c r="G37" s="10"/>
      <c r="H37" s="10"/>
      <c r="L37" s="17"/>
    </row>
    <row r="38" spans="1:12" ht="365.25" x14ac:dyDescent="0.2">
      <c r="A38" s="34" t="s">
        <v>388</v>
      </c>
      <c r="B38" s="31" t="s">
        <v>488</v>
      </c>
      <c r="C38" s="10"/>
      <c r="D38" s="10"/>
      <c r="E38" s="10"/>
      <c r="F38" s="10"/>
      <c r="G38" s="10"/>
      <c r="H38" s="10"/>
      <c r="L38" s="17"/>
    </row>
    <row r="39" spans="1:12" ht="15.75" x14ac:dyDescent="0.2">
      <c r="A39" s="29" t="s">
        <v>389</v>
      </c>
      <c r="B39" s="33"/>
      <c r="C39" s="10"/>
      <c r="D39" s="10"/>
      <c r="E39" s="10"/>
      <c r="F39" s="10"/>
      <c r="G39" s="10"/>
      <c r="H39" s="10"/>
      <c r="L39" s="17"/>
    </row>
    <row r="40" spans="1:12" ht="14.25" customHeight="1" x14ac:dyDescent="0.2">
      <c r="A40" s="28"/>
      <c r="B40" s="27"/>
      <c r="C40" s="10"/>
      <c r="D40" s="10"/>
      <c r="E40" s="10"/>
      <c r="F40" s="10"/>
      <c r="G40" s="10"/>
      <c r="H40" s="10"/>
      <c r="L40" s="17"/>
    </row>
    <row r="41" spans="1:12" ht="14.25" customHeight="1" x14ac:dyDescent="0.2">
      <c r="A41" s="10"/>
      <c r="B41" s="10"/>
      <c r="C41" s="10"/>
      <c r="D41" s="10"/>
      <c r="E41" s="10"/>
      <c r="F41" s="10"/>
      <c r="G41" s="10"/>
      <c r="H41" s="10"/>
      <c r="L41" s="17"/>
    </row>
    <row r="42" spans="1:12" ht="14.25" customHeight="1" x14ac:dyDescent="0.2">
      <c r="A42" s="10"/>
      <c r="B42" s="10"/>
      <c r="C42" s="10"/>
      <c r="D42" s="10"/>
      <c r="E42" s="10"/>
      <c r="F42" s="10"/>
      <c r="G42" s="10"/>
      <c r="H42" s="10"/>
      <c r="L42" s="17"/>
    </row>
    <row r="43" spans="1:12" ht="14.25" customHeight="1" x14ac:dyDescent="0.2">
      <c r="A43" s="10"/>
      <c r="B43" s="10"/>
      <c r="C43" s="10"/>
      <c r="D43" s="10"/>
      <c r="E43" s="10"/>
      <c r="F43" s="10"/>
      <c r="G43" s="10"/>
      <c r="H43" s="10"/>
      <c r="L43" s="17"/>
    </row>
    <row r="44" spans="1:12" ht="14.25" customHeight="1" x14ac:dyDescent="0.2">
      <c r="A44" s="10"/>
      <c r="B44" s="10"/>
      <c r="C44" s="10"/>
      <c r="D44" s="10"/>
      <c r="E44" s="10"/>
      <c r="F44" s="10"/>
      <c r="G44" s="10"/>
      <c r="H44" s="10"/>
      <c r="L44" s="17"/>
    </row>
    <row r="45" spans="1:12" ht="14.25" customHeight="1" x14ac:dyDescent="0.2">
      <c r="A45" s="10"/>
      <c r="B45" s="10"/>
      <c r="C45" s="10"/>
      <c r="D45" s="10"/>
      <c r="E45" s="10"/>
      <c r="F45" s="10"/>
      <c r="G45" s="10"/>
      <c r="H45" s="10"/>
      <c r="L45" s="17"/>
    </row>
    <row r="46" spans="1:12" ht="14.25" customHeight="1" x14ac:dyDescent="0.2">
      <c r="A46" s="10"/>
      <c r="B46" s="10"/>
      <c r="C46" s="10"/>
      <c r="D46" s="10"/>
      <c r="E46" s="10"/>
      <c r="F46" s="10"/>
      <c r="G46" s="10"/>
      <c r="H46" s="10"/>
      <c r="L46" s="17"/>
    </row>
    <row r="47" spans="1:12" ht="14.25" customHeight="1" x14ac:dyDescent="0.2">
      <c r="A47" s="10"/>
      <c r="B47" s="10"/>
      <c r="C47" s="10"/>
      <c r="D47" s="10"/>
      <c r="E47" s="10"/>
      <c r="F47" s="10"/>
      <c r="G47" s="10"/>
      <c r="H47" s="10"/>
      <c r="L47" s="17"/>
    </row>
    <row r="48" spans="1:12" ht="14.25" customHeight="1" x14ac:dyDescent="0.2">
      <c r="A48" s="10"/>
      <c r="B48" s="10"/>
      <c r="C48" s="10"/>
      <c r="D48" s="10"/>
      <c r="E48" s="10"/>
      <c r="F48" s="10"/>
      <c r="G48" s="10"/>
      <c r="H48" s="10"/>
      <c r="L48" s="17"/>
    </row>
    <row r="49" spans="1:12" ht="14.25" customHeight="1" x14ac:dyDescent="0.2">
      <c r="A49" s="10"/>
      <c r="B49" s="10"/>
      <c r="C49" s="10"/>
      <c r="D49" s="10"/>
      <c r="E49" s="10"/>
      <c r="F49" s="10"/>
      <c r="G49" s="10"/>
      <c r="H49" s="10"/>
      <c r="L49" s="17"/>
    </row>
    <row r="50" spans="1:12" ht="14.25" customHeight="1" x14ac:dyDescent="0.2">
      <c r="A50" s="10"/>
      <c r="B50" s="10"/>
      <c r="C50" s="10"/>
      <c r="D50" s="10"/>
      <c r="E50" s="10"/>
      <c r="F50" s="10"/>
      <c r="G50" s="10"/>
      <c r="H50" s="10"/>
      <c r="L50" s="17"/>
    </row>
    <row r="51" spans="1:12" ht="14.25" customHeight="1" x14ac:dyDescent="0.2">
      <c r="A51" s="10"/>
      <c r="B51" s="10"/>
      <c r="C51" s="10"/>
      <c r="D51" s="10"/>
      <c r="E51" s="10"/>
      <c r="F51" s="10"/>
      <c r="G51" s="10"/>
      <c r="H51" s="10"/>
      <c r="L51" s="17"/>
    </row>
    <row r="52" spans="1:12" ht="14.25" customHeight="1" x14ac:dyDescent="0.2">
      <c r="A52" s="10"/>
      <c r="B52" s="10"/>
      <c r="C52" s="10"/>
      <c r="D52" s="10"/>
      <c r="E52" s="10"/>
      <c r="F52" s="10"/>
      <c r="G52" s="10"/>
      <c r="H52" s="10"/>
      <c r="L52" s="17"/>
    </row>
    <row r="53" spans="1:12" ht="14.25" customHeight="1" x14ac:dyDescent="0.2">
      <c r="A53" s="10"/>
      <c r="B53" s="10"/>
      <c r="C53" s="10"/>
      <c r="D53" s="10"/>
      <c r="E53" s="10"/>
      <c r="F53" s="10"/>
      <c r="G53" s="10"/>
      <c r="H53" s="10"/>
      <c r="L53" s="17"/>
    </row>
    <row r="54" spans="1:12" ht="14.25" customHeight="1" x14ac:dyDescent="0.2">
      <c r="A54" s="10"/>
      <c r="B54" s="10"/>
      <c r="C54" s="10"/>
      <c r="D54" s="10"/>
      <c r="E54" s="10"/>
      <c r="F54" s="10"/>
      <c r="G54" s="10"/>
      <c r="H54" s="10"/>
    </row>
    <row r="55" spans="1:12" ht="14.25" customHeight="1" x14ac:dyDescent="0.2">
      <c r="A55" s="10"/>
      <c r="B55" s="10"/>
      <c r="C55" s="10"/>
      <c r="D55" s="10"/>
      <c r="E55" s="10"/>
      <c r="F55" s="10"/>
      <c r="G55" s="10"/>
      <c r="H55" s="10"/>
      <c r="L55" s="17"/>
    </row>
    <row r="56" spans="1:12" ht="14.25" customHeight="1" x14ac:dyDescent="0.2">
      <c r="A56" s="10"/>
      <c r="B56" s="10"/>
      <c r="C56" s="10"/>
      <c r="D56" s="10"/>
      <c r="E56" s="10"/>
      <c r="F56" s="10"/>
      <c r="G56" s="10"/>
      <c r="H56" s="10"/>
      <c r="L56" s="17"/>
    </row>
    <row r="57" spans="1:12" ht="14.25" customHeight="1" x14ac:dyDescent="0.2">
      <c r="A57" s="10"/>
      <c r="B57" s="10"/>
      <c r="C57" s="10"/>
      <c r="D57" s="10"/>
      <c r="E57" s="10"/>
      <c r="F57" s="10"/>
      <c r="G57" s="10"/>
      <c r="H57" s="10"/>
      <c r="L57" s="17"/>
    </row>
    <row r="58" spans="1:12" ht="14.25" customHeight="1" x14ac:dyDescent="0.2">
      <c r="A58" s="10"/>
      <c r="B58" s="10"/>
      <c r="C58" s="10"/>
      <c r="D58" s="10"/>
      <c r="E58" s="10"/>
      <c r="F58" s="10"/>
      <c r="G58" s="10"/>
      <c r="H58" s="10"/>
      <c r="L58" s="17"/>
    </row>
    <row r="59" spans="1:12" ht="14.25" customHeight="1" x14ac:dyDescent="0.2">
      <c r="A59" s="10"/>
      <c r="B59" s="10"/>
      <c r="C59" s="10"/>
      <c r="D59" s="10"/>
      <c r="E59" s="10"/>
      <c r="F59" s="10"/>
      <c r="G59" s="10"/>
      <c r="H59" s="10"/>
      <c r="L59" s="17"/>
    </row>
    <row r="60" spans="1:12" ht="14.25" customHeight="1" x14ac:dyDescent="0.2">
      <c r="A60" s="10"/>
      <c r="B60" s="10"/>
      <c r="C60" s="10"/>
      <c r="D60" s="10"/>
      <c r="E60" s="10"/>
      <c r="F60" s="10"/>
      <c r="G60" s="10"/>
      <c r="H60" s="10"/>
      <c r="L60" s="17"/>
    </row>
    <row r="61" spans="1:12" ht="14.25" customHeight="1" x14ac:dyDescent="0.2">
      <c r="A61" s="10"/>
      <c r="B61" s="10"/>
      <c r="C61" s="10"/>
      <c r="D61" s="10"/>
      <c r="E61" s="10"/>
      <c r="F61" s="10"/>
      <c r="G61" s="10"/>
      <c r="H61" s="10"/>
      <c r="L61" s="17"/>
    </row>
    <row r="62" spans="1:12" ht="14.25" customHeight="1" x14ac:dyDescent="0.2">
      <c r="A62" s="10"/>
      <c r="B62" s="10"/>
      <c r="C62" s="10"/>
      <c r="D62" s="10"/>
      <c r="E62" s="10"/>
      <c r="F62" s="10"/>
      <c r="G62" s="10"/>
      <c r="H62" s="10"/>
      <c r="L62" s="17"/>
    </row>
    <row r="63" spans="1:12" ht="14.25" customHeight="1" x14ac:dyDescent="0.2">
      <c r="A63" s="10"/>
      <c r="B63" s="10"/>
      <c r="C63" s="10"/>
      <c r="D63" s="10"/>
      <c r="E63" s="10"/>
      <c r="F63" s="10"/>
      <c r="G63" s="10"/>
      <c r="H63" s="10"/>
      <c r="L63" s="17"/>
    </row>
    <row r="64" spans="1:12" x14ac:dyDescent="0.2">
      <c r="A64" s="10"/>
      <c r="B64" s="10"/>
      <c r="C64" s="12"/>
      <c r="D64" s="12"/>
      <c r="E64" s="10"/>
      <c r="F64" s="12"/>
      <c r="H64" s="12"/>
      <c r="L64" s="17"/>
    </row>
    <row r="65" spans="1:8" x14ac:dyDescent="0.2">
      <c r="A65" s="10"/>
      <c r="B65" s="10"/>
      <c r="C65" s="10"/>
      <c r="D65" s="10"/>
      <c r="E65" s="10"/>
      <c r="F65" s="10"/>
      <c r="G65" s="10"/>
      <c r="H65" s="10"/>
    </row>
    <row r="66" spans="1:8" x14ac:dyDescent="0.2">
      <c r="A66" s="10"/>
      <c r="B66" s="10"/>
      <c r="C66" s="10"/>
      <c r="D66" s="10"/>
      <c r="E66" s="10"/>
      <c r="F66" s="10"/>
      <c r="G66" s="10"/>
      <c r="H66" s="10"/>
    </row>
    <row r="67" spans="1:8" x14ac:dyDescent="0.2">
      <c r="A67" s="10"/>
      <c r="B67" s="10"/>
      <c r="C67" s="10"/>
      <c r="D67" s="10"/>
      <c r="E67" s="10"/>
      <c r="F67" s="10"/>
      <c r="G67" s="10"/>
      <c r="H67" s="10"/>
    </row>
    <row r="68" spans="1:8" x14ac:dyDescent="0.2">
      <c r="A68" s="10"/>
      <c r="B68" s="10"/>
      <c r="C68" s="10"/>
      <c r="D68" s="10"/>
      <c r="E68" s="10"/>
      <c r="F68" s="10"/>
      <c r="G68" s="10"/>
      <c r="H68" s="10"/>
    </row>
    <row r="69" spans="1:8" x14ac:dyDescent="0.2">
      <c r="A69" s="10"/>
      <c r="B69" s="10"/>
      <c r="C69" s="10"/>
      <c r="D69" s="10"/>
      <c r="E69" s="10"/>
      <c r="F69" s="10"/>
      <c r="G69" s="10"/>
      <c r="H69" s="10"/>
    </row>
    <row r="70" spans="1:8" x14ac:dyDescent="0.2">
      <c r="A70" s="10"/>
      <c r="B70" s="10"/>
      <c r="C70" s="12"/>
      <c r="D70" s="12"/>
      <c r="E70" s="10"/>
      <c r="F70" s="12"/>
      <c r="H70" s="12"/>
    </row>
    <row r="71" spans="1:8" x14ac:dyDescent="0.2">
      <c r="A71" s="10"/>
      <c r="B71" s="10"/>
      <c r="C71" s="12"/>
      <c r="D71" s="12"/>
      <c r="E71" s="10"/>
      <c r="F71" s="12"/>
      <c r="H71" s="12"/>
    </row>
    <row r="72" spans="1:8" x14ac:dyDescent="0.2">
      <c r="A72" s="10"/>
      <c r="B72" s="10"/>
      <c r="C72" s="12"/>
      <c r="D72" s="12"/>
      <c r="E72" s="10"/>
      <c r="F72" s="12"/>
      <c r="H72" s="12"/>
    </row>
    <row r="73" spans="1:8" x14ac:dyDescent="0.2">
      <c r="A73" s="10"/>
      <c r="B73" s="10"/>
      <c r="C73" s="12"/>
      <c r="D73" s="12"/>
      <c r="E73" s="10"/>
      <c r="F73" s="12"/>
      <c r="H73" s="12"/>
    </row>
    <row r="74" spans="1:8" x14ac:dyDescent="0.2">
      <c r="A74" s="10"/>
      <c r="B74" s="10"/>
      <c r="C74" s="12"/>
      <c r="D74" s="12"/>
      <c r="E74" s="10"/>
      <c r="F74" s="12"/>
      <c r="H74" s="12"/>
    </row>
    <row r="75" spans="1:8" x14ac:dyDescent="0.2">
      <c r="A75" s="10"/>
      <c r="B75" s="10"/>
      <c r="C75" s="12"/>
      <c r="D75" s="12"/>
      <c r="E75" s="10"/>
      <c r="F75" s="12"/>
      <c r="H75" s="12"/>
    </row>
    <row r="76" spans="1:8" x14ac:dyDescent="0.2">
      <c r="A76" s="10"/>
      <c r="B76" s="10"/>
      <c r="C76" s="12"/>
      <c r="D76" s="12"/>
      <c r="E76" s="10"/>
      <c r="F76" s="12"/>
      <c r="H76" s="12"/>
    </row>
    <row r="77" spans="1:8" x14ac:dyDescent="0.2">
      <c r="A77" s="10"/>
      <c r="B77" s="10"/>
      <c r="C77" s="12"/>
      <c r="D77" s="12"/>
      <c r="E77" s="10"/>
      <c r="F77" s="12"/>
      <c r="H77" s="12"/>
    </row>
    <row r="78" spans="1:8" x14ac:dyDescent="0.2">
      <c r="A78" s="10"/>
      <c r="B78" s="10"/>
      <c r="C78" s="12"/>
      <c r="D78" s="12"/>
      <c r="E78" s="10"/>
      <c r="F78" s="12"/>
      <c r="H78" s="12"/>
    </row>
    <row r="79" spans="1:8" x14ac:dyDescent="0.2">
      <c r="A79" s="10"/>
      <c r="B79" s="10"/>
      <c r="C79" s="12"/>
      <c r="D79" s="12"/>
      <c r="E79" s="10"/>
      <c r="F79" s="12"/>
      <c r="H79" s="12"/>
    </row>
    <row r="80" spans="1:8" x14ac:dyDescent="0.2">
      <c r="A80" s="10"/>
      <c r="B80" s="10"/>
      <c r="C80" s="12"/>
      <c r="D80" s="12"/>
      <c r="E80" s="10"/>
      <c r="F80" s="12"/>
      <c r="H80" s="12"/>
    </row>
    <row r="81" spans="1:8" x14ac:dyDescent="0.2">
      <c r="A81" s="10"/>
      <c r="B81" s="10"/>
      <c r="C81" s="12"/>
      <c r="D81" s="12"/>
      <c r="E81" s="10"/>
      <c r="F81" s="12"/>
      <c r="H81" s="12"/>
    </row>
    <row r="82" spans="1:8" x14ac:dyDescent="0.2">
      <c r="A82" s="10"/>
      <c r="B82" s="10"/>
      <c r="C82" s="10"/>
      <c r="D82" s="10"/>
      <c r="E82" s="10"/>
      <c r="F82" s="10"/>
      <c r="G82" s="10"/>
      <c r="H82" s="10"/>
    </row>
    <row r="83" spans="1:8" x14ac:dyDescent="0.2">
      <c r="A83" s="10"/>
      <c r="B83" s="10"/>
      <c r="C83" s="10"/>
      <c r="D83" s="10"/>
      <c r="E83" s="10"/>
      <c r="F83" s="10"/>
      <c r="G83" s="10"/>
      <c r="H83" s="10"/>
    </row>
    <row r="84" spans="1:8" x14ac:dyDescent="0.2">
      <c r="A84" s="10"/>
      <c r="B84" s="10"/>
      <c r="C84" s="10"/>
      <c r="D84" s="10"/>
      <c r="E84" s="10"/>
      <c r="F84" s="10"/>
      <c r="G84" s="10"/>
      <c r="H84" s="10"/>
    </row>
    <row r="85" spans="1:8" x14ac:dyDescent="0.2">
      <c r="A85" s="10"/>
      <c r="B85" s="10"/>
      <c r="C85" s="10"/>
      <c r="D85" s="10"/>
      <c r="E85" s="10"/>
      <c r="F85" s="10"/>
      <c r="G85" s="10"/>
      <c r="H85" s="10"/>
    </row>
    <row r="86" spans="1:8" x14ac:dyDescent="0.2">
      <c r="A86" s="10"/>
      <c r="B86" s="10"/>
      <c r="C86" s="10"/>
      <c r="D86" s="10"/>
      <c r="E86" s="10"/>
      <c r="F86" s="10"/>
      <c r="G86" s="10"/>
      <c r="H86" s="10"/>
    </row>
    <row r="87" spans="1:8" x14ac:dyDescent="0.2">
      <c r="A87" s="10"/>
      <c r="B87" s="10"/>
      <c r="C87" s="10"/>
      <c r="D87" s="10"/>
      <c r="E87" s="10"/>
      <c r="F87" s="10"/>
      <c r="G87" s="10"/>
      <c r="H87" s="10"/>
    </row>
    <row r="88" spans="1:8" x14ac:dyDescent="0.2">
      <c r="A88" s="10"/>
      <c r="B88" s="10"/>
      <c r="C88" s="10"/>
      <c r="D88" s="10"/>
      <c r="E88" s="10"/>
      <c r="F88" s="10"/>
      <c r="G88" s="10"/>
      <c r="H88" s="10"/>
    </row>
    <row r="89" spans="1:8" x14ac:dyDescent="0.2">
      <c r="A89" s="10"/>
      <c r="B89" s="10"/>
      <c r="C89" s="10"/>
      <c r="D89" s="10"/>
      <c r="E89" s="10"/>
      <c r="F89" s="10"/>
      <c r="G89" s="10"/>
      <c r="H89" s="10"/>
    </row>
    <row r="90" spans="1:8" x14ac:dyDescent="0.2">
      <c r="A90" s="10"/>
      <c r="B90" s="10"/>
      <c r="C90" s="10"/>
      <c r="D90" s="10"/>
      <c r="E90" s="10"/>
      <c r="F90" s="10"/>
      <c r="G90" s="10"/>
      <c r="H90" s="10"/>
    </row>
    <row r="91" spans="1:8" x14ac:dyDescent="0.2">
      <c r="A91" s="10"/>
      <c r="B91" s="10"/>
      <c r="C91" s="10"/>
      <c r="D91" s="10"/>
      <c r="E91" s="10"/>
      <c r="F91" s="10"/>
      <c r="G91" s="10"/>
      <c r="H91" s="10"/>
    </row>
    <row r="92" spans="1:8" x14ac:dyDescent="0.2">
      <c r="A92" s="10"/>
      <c r="B92" s="10"/>
      <c r="C92" s="10"/>
      <c r="D92" s="10"/>
      <c r="E92" s="10"/>
      <c r="F92" s="10"/>
      <c r="G92" s="10"/>
      <c r="H92" s="10"/>
    </row>
    <row r="93" spans="1:8" x14ac:dyDescent="0.2">
      <c r="A93" s="10"/>
      <c r="B93" s="10"/>
      <c r="C93" s="10"/>
      <c r="D93" s="10"/>
      <c r="E93" s="10"/>
      <c r="F93" s="10"/>
      <c r="G93" s="10"/>
      <c r="H93" s="10"/>
    </row>
    <row r="94" spans="1:8" x14ac:dyDescent="0.2">
      <c r="A94" s="10"/>
      <c r="B94" s="10"/>
      <c r="C94" s="10"/>
      <c r="D94" s="10"/>
      <c r="E94" s="10"/>
      <c r="F94" s="10"/>
      <c r="G94" s="10"/>
      <c r="H94" s="10"/>
    </row>
    <row r="95" spans="1:8" x14ac:dyDescent="0.2">
      <c r="A95" s="10"/>
      <c r="B95" s="10"/>
      <c r="C95" s="10"/>
      <c r="D95" s="10"/>
      <c r="E95" s="10"/>
      <c r="F95" s="10"/>
      <c r="G95" s="10"/>
      <c r="H95" s="10"/>
    </row>
    <row r="96" spans="1:8" x14ac:dyDescent="0.2">
      <c r="A96" s="10"/>
      <c r="B96" s="10"/>
      <c r="C96" s="10"/>
      <c r="D96" s="10"/>
      <c r="E96" s="10"/>
      <c r="F96" s="10"/>
      <c r="G96" s="10"/>
      <c r="H96" s="10"/>
    </row>
    <row r="97" spans="1:8" x14ac:dyDescent="0.2">
      <c r="A97" s="10"/>
      <c r="B97" s="10"/>
      <c r="C97" s="10"/>
      <c r="D97" s="10"/>
      <c r="E97" s="10"/>
      <c r="F97" s="10"/>
      <c r="G97" s="10"/>
      <c r="H97" s="10"/>
    </row>
    <row r="98" spans="1:8" x14ac:dyDescent="0.2">
      <c r="A98" s="10"/>
      <c r="B98" s="10"/>
      <c r="C98" s="10"/>
      <c r="D98" s="10"/>
      <c r="E98" s="10"/>
      <c r="F98" s="10"/>
      <c r="G98" s="10"/>
      <c r="H98" s="10"/>
    </row>
    <row r="99" spans="1:8" x14ac:dyDescent="0.2">
      <c r="A99" s="10"/>
      <c r="B99" s="10"/>
      <c r="C99" s="10"/>
      <c r="D99" s="10"/>
      <c r="E99" s="10"/>
      <c r="F99" s="10"/>
      <c r="G99" s="10"/>
      <c r="H99" s="10"/>
    </row>
    <row r="100" spans="1:8" x14ac:dyDescent="0.2">
      <c r="A100" s="10"/>
      <c r="B100" s="10"/>
      <c r="C100" s="10"/>
      <c r="D100" s="10"/>
      <c r="E100" s="10"/>
      <c r="F100" s="10"/>
      <c r="G100" s="10"/>
      <c r="H100" s="10"/>
    </row>
    <row r="101" spans="1:8" x14ac:dyDescent="0.2">
      <c r="A101" s="10"/>
      <c r="B101" s="10"/>
      <c r="C101" s="10"/>
      <c r="D101" s="10"/>
      <c r="E101" s="10"/>
      <c r="F101" s="10"/>
      <c r="G101" s="10"/>
      <c r="H101" s="10"/>
    </row>
    <row r="102" spans="1:8" x14ac:dyDescent="0.2">
      <c r="A102" s="10"/>
      <c r="B102" s="10"/>
      <c r="C102" s="10"/>
      <c r="D102" s="10"/>
      <c r="E102" s="10"/>
      <c r="F102" s="10"/>
      <c r="G102" s="10"/>
      <c r="H102" s="10"/>
    </row>
    <row r="103" spans="1:8" x14ac:dyDescent="0.2">
      <c r="A103" s="10"/>
      <c r="B103" s="10"/>
      <c r="C103" s="10"/>
      <c r="D103" s="10"/>
      <c r="E103" s="10"/>
      <c r="F103" s="10"/>
      <c r="G103" s="10"/>
      <c r="H103" s="10"/>
    </row>
    <row r="104" spans="1:8" x14ac:dyDescent="0.2">
      <c r="A104" s="10"/>
      <c r="B104" s="10"/>
      <c r="C104" s="12"/>
      <c r="D104" s="12"/>
      <c r="E104" s="10"/>
      <c r="F104" s="12"/>
      <c r="H104" s="12"/>
    </row>
    <row r="105" spans="1:8" x14ac:dyDescent="0.2">
      <c r="A105" s="10"/>
      <c r="B105" s="10"/>
      <c r="C105" s="10"/>
      <c r="D105" s="10"/>
      <c r="E105" s="10"/>
      <c r="F105" s="10"/>
      <c r="G105" s="10"/>
      <c r="H105" s="10"/>
    </row>
    <row r="106" spans="1:8" x14ac:dyDescent="0.2">
      <c r="A106" s="10"/>
      <c r="B106" s="10"/>
      <c r="C106" s="10"/>
      <c r="D106" s="10"/>
      <c r="E106" s="10"/>
      <c r="F106" s="10"/>
      <c r="G106" s="10"/>
      <c r="H106" s="10"/>
    </row>
    <row r="107" spans="1:8" x14ac:dyDescent="0.2">
      <c r="A107" s="10"/>
      <c r="B107" s="10"/>
      <c r="C107" s="10"/>
      <c r="D107" s="10"/>
      <c r="E107" s="10"/>
      <c r="F107" s="10"/>
      <c r="G107" s="10"/>
      <c r="H107" s="10"/>
    </row>
    <row r="108" spans="1:8" x14ac:dyDescent="0.2">
      <c r="A108" s="10"/>
      <c r="B108" s="10"/>
      <c r="C108" s="10"/>
      <c r="D108" s="10"/>
      <c r="E108" s="10"/>
      <c r="F108" s="10"/>
      <c r="G108" s="10"/>
      <c r="H108" s="10"/>
    </row>
    <row r="109" spans="1:8" x14ac:dyDescent="0.2">
      <c r="A109" s="10"/>
      <c r="B109" s="10"/>
      <c r="C109" s="10"/>
      <c r="D109" s="10"/>
      <c r="E109" s="10"/>
      <c r="F109" s="10"/>
      <c r="G109" s="10"/>
      <c r="H109" s="10"/>
    </row>
    <row r="110" spans="1:8" x14ac:dyDescent="0.2">
      <c r="A110" s="10"/>
      <c r="B110" s="10"/>
      <c r="C110" s="10"/>
      <c r="D110" s="10"/>
      <c r="E110" s="10"/>
      <c r="F110" s="10"/>
      <c r="G110" s="10"/>
      <c r="H110" s="10"/>
    </row>
    <row r="111" spans="1:8" x14ac:dyDescent="0.2">
      <c r="A111" s="10"/>
      <c r="B111" s="10"/>
      <c r="C111" s="10"/>
      <c r="D111" s="10"/>
      <c r="E111" s="10"/>
      <c r="F111" s="10"/>
      <c r="G111" s="10"/>
      <c r="H111" s="10"/>
    </row>
    <row r="112" spans="1:8" x14ac:dyDescent="0.2">
      <c r="A112" s="10"/>
      <c r="B112" s="10"/>
      <c r="C112" s="10"/>
      <c r="D112" s="10"/>
      <c r="E112" s="10"/>
      <c r="F112" s="10"/>
      <c r="G112" s="10"/>
      <c r="H112" s="10"/>
    </row>
    <row r="113" spans="1:8" x14ac:dyDescent="0.2">
      <c r="A113" s="10"/>
      <c r="B113" s="10"/>
      <c r="C113" s="10"/>
      <c r="D113" s="10"/>
      <c r="E113" s="10"/>
      <c r="F113" s="10"/>
      <c r="G113" s="10"/>
      <c r="H113" s="10"/>
    </row>
    <row r="114" spans="1:8" x14ac:dyDescent="0.2">
      <c r="A114" s="10"/>
      <c r="B114" s="10"/>
      <c r="C114" s="10"/>
      <c r="D114" s="10"/>
      <c r="E114" s="10"/>
      <c r="F114" s="10"/>
      <c r="G114" s="10"/>
      <c r="H114" s="10"/>
    </row>
    <row r="115" spans="1:8" x14ac:dyDescent="0.2">
      <c r="A115" s="10"/>
      <c r="B115" s="10"/>
      <c r="C115" s="10"/>
      <c r="D115" s="10"/>
      <c r="E115" s="10"/>
      <c r="F115" s="10"/>
      <c r="G115" s="10"/>
      <c r="H115" s="10"/>
    </row>
    <row r="116" spans="1:8" x14ac:dyDescent="0.2">
      <c r="A116" s="10"/>
      <c r="B116" s="10"/>
      <c r="C116" s="10"/>
      <c r="D116" s="10"/>
      <c r="E116" s="10"/>
      <c r="F116" s="10"/>
      <c r="G116" s="10"/>
      <c r="H116" s="10"/>
    </row>
    <row r="117" spans="1:8" x14ac:dyDescent="0.2">
      <c r="A117" s="10"/>
      <c r="B117" s="10"/>
      <c r="C117" s="10"/>
      <c r="D117" s="10"/>
      <c r="E117" s="10"/>
      <c r="F117" s="10"/>
      <c r="G117" s="10"/>
      <c r="H117" s="10"/>
    </row>
    <row r="118" spans="1:8" x14ac:dyDescent="0.2">
      <c r="A118" s="10"/>
      <c r="B118" s="10"/>
      <c r="C118" s="10"/>
      <c r="D118" s="10"/>
      <c r="E118" s="10"/>
      <c r="F118" s="10"/>
      <c r="G118" s="10"/>
      <c r="H118" s="10"/>
    </row>
    <row r="119" spans="1:8" x14ac:dyDescent="0.2">
      <c r="A119" s="10"/>
      <c r="B119" s="10"/>
      <c r="C119" s="10"/>
      <c r="D119" s="10"/>
      <c r="E119" s="10"/>
      <c r="F119" s="10"/>
      <c r="G119" s="10"/>
      <c r="H119" s="10"/>
    </row>
    <row r="120" spans="1:8" x14ac:dyDescent="0.2">
      <c r="A120" s="10"/>
      <c r="B120" s="10"/>
      <c r="C120" s="10"/>
      <c r="D120" s="10"/>
      <c r="E120" s="10"/>
      <c r="F120" s="10"/>
      <c r="G120" s="10"/>
      <c r="H120" s="10"/>
    </row>
    <row r="121" spans="1:8" x14ac:dyDescent="0.2">
      <c r="A121" s="10"/>
      <c r="B121" s="10"/>
      <c r="C121" s="10"/>
      <c r="D121" s="10"/>
      <c r="E121" s="10"/>
      <c r="F121" s="10"/>
      <c r="G121" s="10"/>
      <c r="H121" s="10"/>
    </row>
    <row r="122" spans="1:8" x14ac:dyDescent="0.2">
      <c r="A122" s="10"/>
      <c r="B122" s="10"/>
      <c r="C122" s="10"/>
      <c r="D122" s="10"/>
      <c r="E122" s="10"/>
      <c r="F122" s="10"/>
      <c r="G122" s="10"/>
      <c r="H122" s="10"/>
    </row>
    <row r="123" spans="1:8" x14ac:dyDescent="0.2">
      <c r="A123" s="10"/>
      <c r="B123" s="10"/>
      <c r="C123" s="10"/>
      <c r="D123" s="10"/>
      <c r="E123" s="10"/>
      <c r="F123" s="10"/>
      <c r="G123" s="10"/>
      <c r="H123" s="10"/>
    </row>
    <row r="124" spans="1:8" x14ac:dyDescent="0.2">
      <c r="A124" s="10"/>
      <c r="B124" s="10"/>
      <c r="C124" s="10"/>
      <c r="D124" s="10"/>
      <c r="E124" s="10"/>
      <c r="F124" s="10"/>
      <c r="G124" s="10"/>
      <c r="H124" s="10"/>
    </row>
    <row r="125" spans="1:8" x14ac:dyDescent="0.2">
      <c r="A125" s="10"/>
      <c r="B125" s="10"/>
      <c r="C125" s="10"/>
      <c r="D125" s="10"/>
      <c r="E125" s="10"/>
      <c r="F125" s="10"/>
      <c r="G125" s="10"/>
      <c r="H125" s="10"/>
    </row>
    <row r="126" spans="1:8" x14ac:dyDescent="0.2">
      <c r="A126" s="10"/>
      <c r="B126" s="10"/>
      <c r="C126" s="10"/>
      <c r="D126" s="10"/>
      <c r="E126" s="10"/>
      <c r="F126" s="10"/>
      <c r="G126" s="10"/>
      <c r="H126" s="10"/>
    </row>
    <row r="127" spans="1:8" x14ac:dyDescent="0.2">
      <c r="A127" s="10"/>
      <c r="B127" s="10"/>
      <c r="C127" s="10"/>
      <c r="D127" s="10"/>
      <c r="E127" s="10"/>
      <c r="F127" s="10"/>
      <c r="G127" s="10"/>
      <c r="H127" s="10"/>
    </row>
    <row r="128" spans="1:8" x14ac:dyDescent="0.2">
      <c r="A128" s="10"/>
      <c r="B128" s="10"/>
      <c r="C128" s="10"/>
      <c r="D128" s="10"/>
      <c r="E128" s="10"/>
      <c r="F128" s="10"/>
      <c r="G128" s="10"/>
      <c r="H128" s="10"/>
    </row>
    <row r="129" spans="1:8" x14ac:dyDescent="0.2">
      <c r="A129" s="10"/>
      <c r="B129" s="10"/>
      <c r="C129" s="10"/>
      <c r="D129" s="10"/>
      <c r="E129" s="10"/>
      <c r="F129" s="10"/>
      <c r="G129" s="10"/>
      <c r="H129" s="10"/>
    </row>
    <row r="130" spans="1:8" x14ac:dyDescent="0.2">
      <c r="A130" s="10"/>
      <c r="B130" s="10"/>
      <c r="C130" s="10"/>
      <c r="D130" s="10"/>
      <c r="E130" s="10"/>
      <c r="F130" s="10"/>
      <c r="G130" s="10"/>
      <c r="H130" s="10"/>
    </row>
    <row r="131" spans="1:8" x14ac:dyDescent="0.2">
      <c r="A131" s="10"/>
      <c r="B131" s="10"/>
      <c r="C131" s="10"/>
      <c r="D131" s="10"/>
      <c r="E131" s="10"/>
      <c r="F131" s="10"/>
      <c r="G131" s="10"/>
      <c r="H131" s="10"/>
    </row>
    <row r="132" spans="1:8" x14ac:dyDescent="0.2">
      <c r="A132" s="10"/>
      <c r="B132" s="10"/>
      <c r="C132" s="10"/>
      <c r="D132" s="10"/>
      <c r="E132" s="10"/>
      <c r="F132" s="10"/>
      <c r="G132" s="10"/>
      <c r="H132" s="10"/>
    </row>
    <row r="133" spans="1:8" x14ac:dyDescent="0.2">
      <c r="A133" s="10"/>
      <c r="B133" s="10"/>
      <c r="C133" s="10"/>
      <c r="D133" s="10"/>
      <c r="E133" s="10"/>
      <c r="F133" s="10"/>
      <c r="G133" s="10"/>
      <c r="H133" s="10"/>
    </row>
    <row r="134" spans="1:8" x14ac:dyDescent="0.2">
      <c r="A134" s="10"/>
      <c r="B134" s="10"/>
      <c r="C134" s="10"/>
      <c r="D134" s="10"/>
      <c r="E134" s="10"/>
      <c r="F134" s="10"/>
      <c r="G134" s="10"/>
      <c r="H134" s="10"/>
    </row>
    <row r="135" spans="1:8" x14ac:dyDescent="0.2">
      <c r="A135" s="10"/>
      <c r="B135" s="10"/>
      <c r="C135" s="10"/>
      <c r="D135" s="10"/>
      <c r="E135" s="10"/>
      <c r="F135" s="10"/>
      <c r="G135" s="10"/>
      <c r="H135" s="10"/>
    </row>
    <row r="136" spans="1:8" x14ac:dyDescent="0.2">
      <c r="A136" s="10"/>
      <c r="B136" s="10"/>
      <c r="C136" s="10"/>
      <c r="D136" s="10"/>
      <c r="E136" s="10"/>
      <c r="F136" s="10"/>
      <c r="G136" s="10"/>
      <c r="H136" s="10"/>
    </row>
    <row r="137" spans="1:8" x14ac:dyDescent="0.2">
      <c r="A137" s="10"/>
      <c r="B137" s="10"/>
      <c r="C137" s="10"/>
      <c r="D137" s="10"/>
      <c r="E137" s="10"/>
      <c r="F137" s="10"/>
      <c r="G137" s="10"/>
      <c r="H137" s="10"/>
    </row>
    <row r="138" spans="1:8" x14ac:dyDescent="0.2">
      <c r="A138" s="10"/>
      <c r="B138" s="10"/>
      <c r="C138" s="10"/>
      <c r="D138" s="10"/>
      <c r="E138" s="10"/>
      <c r="F138" s="10"/>
      <c r="G138" s="10"/>
      <c r="H138" s="10"/>
    </row>
    <row r="139" spans="1:8" x14ac:dyDescent="0.2">
      <c r="A139" s="10"/>
      <c r="B139" s="10"/>
      <c r="C139" s="10"/>
      <c r="D139" s="10"/>
      <c r="E139" s="10"/>
      <c r="F139" s="10"/>
      <c r="G139" s="10"/>
      <c r="H139" s="10"/>
    </row>
    <row r="140" spans="1:8" x14ac:dyDescent="0.2">
      <c r="A140" s="10"/>
      <c r="B140" s="10"/>
      <c r="C140" s="10"/>
      <c r="D140" s="10"/>
      <c r="E140" s="10"/>
      <c r="F140" s="10"/>
      <c r="G140" s="10"/>
      <c r="H140" s="10"/>
    </row>
    <row r="141" spans="1:8" x14ac:dyDescent="0.2">
      <c r="A141" s="10"/>
      <c r="B141" s="10"/>
      <c r="C141" s="10"/>
      <c r="D141" s="10"/>
      <c r="E141" s="10"/>
      <c r="F141" s="10"/>
      <c r="G141" s="10"/>
      <c r="H141" s="10"/>
    </row>
    <row r="142" spans="1:8" x14ac:dyDescent="0.2">
      <c r="A142" s="10"/>
      <c r="B142" s="10"/>
      <c r="C142" s="10"/>
      <c r="D142" s="10"/>
      <c r="E142" s="10"/>
      <c r="F142" s="10"/>
      <c r="G142" s="10"/>
      <c r="H142" s="10"/>
    </row>
    <row r="143" spans="1:8" x14ac:dyDescent="0.2">
      <c r="A143" s="10"/>
      <c r="B143" s="10"/>
      <c r="C143" s="10"/>
      <c r="D143" s="10"/>
      <c r="E143" s="10"/>
      <c r="F143" s="10"/>
      <c r="G143" s="10"/>
      <c r="H143" s="10"/>
    </row>
    <row r="144" spans="1:8" x14ac:dyDescent="0.2">
      <c r="A144" s="10"/>
      <c r="B144" s="10"/>
      <c r="C144" s="10"/>
      <c r="D144" s="10"/>
      <c r="E144" s="10"/>
      <c r="F144" s="10"/>
      <c r="G144" s="10"/>
      <c r="H144" s="10"/>
    </row>
    <row r="145" spans="1:8" x14ac:dyDescent="0.2">
      <c r="A145" s="10"/>
      <c r="B145" s="10"/>
      <c r="C145" s="10"/>
      <c r="D145" s="10"/>
      <c r="E145" s="10"/>
      <c r="F145" s="10"/>
      <c r="G145" s="10"/>
      <c r="H145" s="10"/>
    </row>
    <row r="146" spans="1:8" x14ac:dyDescent="0.2">
      <c r="A146" s="10"/>
      <c r="B146" s="10"/>
      <c r="C146" s="10"/>
      <c r="D146" s="10"/>
      <c r="E146" s="10"/>
      <c r="F146" s="10"/>
      <c r="G146" s="10"/>
      <c r="H146" s="10"/>
    </row>
    <row r="147" spans="1:8" x14ac:dyDescent="0.2">
      <c r="A147" s="10"/>
      <c r="B147" s="10"/>
      <c r="C147" s="10"/>
      <c r="D147" s="10"/>
      <c r="E147" s="10"/>
      <c r="F147" s="10"/>
      <c r="G147" s="10"/>
      <c r="H147" s="10"/>
    </row>
    <row r="148" spans="1:8" x14ac:dyDescent="0.2">
      <c r="A148" s="10"/>
      <c r="B148" s="10"/>
      <c r="C148" s="10"/>
      <c r="D148" s="10"/>
      <c r="E148" s="10"/>
      <c r="F148" s="10"/>
      <c r="G148" s="10"/>
      <c r="H148" s="10"/>
    </row>
    <row r="149" spans="1:8" x14ac:dyDescent="0.2">
      <c r="A149" s="10"/>
      <c r="B149" s="10"/>
      <c r="C149" s="10"/>
      <c r="D149" s="10"/>
      <c r="E149" s="10"/>
      <c r="F149" s="10"/>
      <c r="G149" s="10"/>
      <c r="H149" s="10"/>
    </row>
    <row r="150" spans="1:8" x14ac:dyDescent="0.2">
      <c r="A150" s="10"/>
      <c r="B150" s="10"/>
      <c r="C150" s="10"/>
      <c r="D150" s="10"/>
      <c r="E150" s="10"/>
      <c r="F150" s="10"/>
      <c r="G150" s="10"/>
      <c r="H150" s="10"/>
    </row>
    <row r="151" spans="1:8" x14ac:dyDescent="0.2">
      <c r="A151" s="10"/>
      <c r="B151" s="10"/>
      <c r="C151" s="10"/>
      <c r="D151" s="10"/>
      <c r="E151" s="10"/>
      <c r="F151" s="10"/>
      <c r="G151" s="10"/>
      <c r="H151" s="10"/>
    </row>
    <row r="152" spans="1:8" x14ac:dyDescent="0.2">
      <c r="A152" s="10"/>
      <c r="B152" s="10"/>
      <c r="C152" s="10"/>
      <c r="D152" s="10"/>
      <c r="E152" s="10"/>
      <c r="F152" s="10"/>
      <c r="G152" s="10"/>
      <c r="H152" s="10"/>
    </row>
    <row r="153" spans="1:8" x14ac:dyDescent="0.2">
      <c r="A153" s="10"/>
      <c r="B153" s="10"/>
      <c r="C153" s="10"/>
      <c r="D153" s="10"/>
      <c r="E153" s="10"/>
      <c r="F153" s="10"/>
      <c r="G153" s="10"/>
      <c r="H153" s="10"/>
    </row>
    <row r="154" spans="1:8" x14ac:dyDescent="0.2">
      <c r="A154" s="10"/>
      <c r="B154" s="10"/>
      <c r="C154" s="10"/>
      <c r="D154" s="10"/>
      <c r="E154" s="10"/>
      <c r="F154" s="10"/>
      <c r="G154" s="10"/>
      <c r="H154" s="10"/>
    </row>
    <row r="155" spans="1:8" x14ac:dyDescent="0.2">
      <c r="A155" s="10"/>
      <c r="B155" s="10"/>
      <c r="C155" s="10"/>
      <c r="D155" s="10"/>
      <c r="E155" s="10"/>
      <c r="F155" s="10"/>
      <c r="G155" s="10"/>
      <c r="H155" s="10"/>
    </row>
    <row r="156" spans="1:8" x14ac:dyDescent="0.2">
      <c r="A156" s="10"/>
      <c r="B156" s="10"/>
      <c r="C156" s="10"/>
      <c r="D156" s="10"/>
      <c r="E156" s="10"/>
      <c r="F156" s="10"/>
      <c r="G156" s="10"/>
      <c r="H156" s="10"/>
    </row>
    <row r="157" spans="1:8" x14ac:dyDescent="0.2">
      <c r="A157" s="10"/>
      <c r="B157" s="10"/>
      <c r="C157" s="10"/>
      <c r="D157" s="10"/>
      <c r="E157" s="10"/>
      <c r="F157" s="10"/>
      <c r="G157" s="10"/>
      <c r="H157" s="10"/>
    </row>
    <row r="158" spans="1:8" x14ac:dyDescent="0.2">
      <c r="A158" s="10"/>
      <c r="B158" s="10"/>
      <c r="C158" s="10"/>
      <c r="D158" s="10"/>
      <c r="E158" s="10"/>
      <c r="F158" s="10"/>
      <c r="G158" s="10"/>
      <c r="H158" s="10"/>
    </row>
    <row r="159" spans="1:8" x14ac:dyDescent="0.2">
      <c r="A159" s="10"/>
      <c r="B159" s="10"/>
      <c r="C159" s="10"/>
      <c r="D159" s="10"/>
      <c r="E159" s="10"/>
      <c r="F159" s="10"/>
      <c r="G159" s="10"/>
      <c r="H159" s="10"/>
    </row>
    <row r="160" spans="1:8" x14ac:dyDescent="0.2">
      <c r="A160" s="10"/>
      <c r="B160" s="10"/>
      <c r="C160" s="10"/>
      <c r="D160" s="10"/>
      <c r="E160" s="10"/>
      <c r="F160" s="10"/>
      <c r="G160" s="10"/>
      <c r="H160" s="10"/>
    </row>
    <row r="161" spans="1:8" x14ac:dyDescent="0.2">
      <c r="A161" s="10"/>
      <c r="B161" s="10"/>
      <c r="C161" s="10"/>
      <c r="D161" s="10"/>
      <c r="E161" s="10"/>
      <c r="F161" s="10"/>
      <c r="G161" s="10"/>
      <c r="H161" s="10"/>
    </row>
    <row r="162" spans="1:8" x14ac:dyDescent="0.2">
      <c r="A162" s="10"/>
      <c r="B162" s="10"/>
      <c r="C162" s="10"/>
      <c r="D162" s="10"/>
      <c r="E162" s="10"/>
      <c r="F162" s="10"/>
      <c r="G162" s="10"/>
      <c r="H162" s="10"/>
    </row>
    <row r="163" spans="1:8" x14ac:dyDescent="0.2">
      <c r="A163" s="10"/>
      <c r="B163" s="10"/>
      <c r="C163" s="10"/>
      <c r="D163" s="10"/>
      <c r="E163" s="10"/>
      <c r="F163" s="10"/>
      <c r="G163" s="10"/>
      <c r="H163" s="10"/>
    </row>
    <row r="164" spans="1:8" x14ac:dyDescent="0.2">
      <c r="A164" s="10"/>
      <c r="B164" s="10"/>
      <c r="C164" s="10"/>
      <c r="D164" s="10"/>
      <c r="E164" s="10"/>
      <c r="F164" s="10"/>
      <c r="G164" s="10"/>
      <c r="H164" s="10"/>
    </row>
    <row r="165" spans="1:8" x14ac:dyDescent="0.2">
      <c r="A165" s="10"/>
      <c r="B165" s="10"/>
      <c r="C165" s="10"/>
      <c r="D165" s="10"/>
      <c r="E165" s="10"/>
      <c r="F165" s="10"/>
      <c r="G165" s="10"/>
      <c r="H165" s="10"/>
    </row>
    <row r="166" spans="1:8" x14ac:dyDescent="0.2">
      <c r="A166" s="10"/>
      <c r="B166" s="10"/>
      <c r="C166" s="10"/>
      <c r="D166" s="10"/>
      <c r="E166" s="10"/>
      <c r="F166" s="10"/>
      <c r="G166" s="10"/>
      <c r="H166" s="10"/>
    </row>
    <row r="167" spans="1:8" x14ac:dyDescent="0.2">
      <c r="A167" s="10"/>
      <c r="B167" s="10"/>
      <c r="C167" s="10"/>
      <c r="D167" s="10"/>
      <c r="E167" s="10"/>
      <c r="F167" s="10"/>
      <c r="G167" s="10"/>
      <c r="H167" s="10"/>
    </row>
    <row r="168" spans="1:8" x14ac:dyDescent="0.2">
      <c r="A168" s="10"/>
      <c r="B168" s="10"/>
      <c r="C168" s="10"/>
      <c r="D168" s="10"/>
      <c r="E168" s="10"/>
      <c r="F168" s="10"/>
      <c r="G168" s="10"/>
      <c r="H168" s="10"/>
    </row>
    <row r="169" spans="1:8" x14ac:dyDescent="0.2">
      <c r="A169" s="10"/>
      <c r="B169" s="10"/>
      <c r="C169" s="10"/>
      <c r="D169" s="10"/>
      <c r="E169" s="10"/>
      <c r="F169" s="10"/>
      <c r="G169" s="10"/>
      <c r="H169" s="10"/>
    </row>
    <row r="170" spans="1:8" x14ac:dyDescent="0.2">
      <c r="A170" s="10"/>
      <c r="B170" s="10"/>
      <c r="C170" s="10"/>
      <c r="D170" s="10"/>
      <c r="E170" s="10"/>
      <c r="F170" s="10"/>
      <c r="G170" s="10"/>
      <c r="H170" s="10"/>
    </row>
    <row r="171" spans="1:8" x14ac:dyDescent="0.2">
      <c r="A171" s="10"/>
      <c r="B171" s="10"/>
      <c r="C171" s="10"/>
      <c r="D171" s="10"/>
      <c r="E171" s="10"/>
      <c r="F171" s="10"/>
      <c r="G171" s="10"/>
      <c r="H171" s="10"/>
    </row>
    <row r="172" spans="1:8" x14ac:dyDescent="0.2">
      <c r="A172" s="10"/>
      <c r="B172" s="10"/>
      <c r="C172" s="10"/>
      <c r="D172" s="10"/>
      <c r="E172" s="10"/>
      <c r="F172" s="10"/>
      <c r="G172" s="10"/>
      <c r="H172" s="10"/>
    </row>
    <row r="173" spans="1:8" x14ac:dyDescent="0.2">
      <c r="A173" s="10"/>
      <c r="B173" s="10"/>
      <c r="C173" s="10"/>
      <c r="D173" s="10"/>
      <c r="E173" s="10"/>
      <c r="F173" s="10"/>
      <c r="G173" s="10"/>
      <c r="H173" s="10"/>
    </row>
    <row r="174" spans="1:8" x14ac:dyDescent="0.2">
      <c r="A174" s="10"/>
      <c r="B174" s="10"/>
      <c r="C174" s="10"/>
      <c r="D174" s="10"/>
      <c r="E174" s="10"/>
      <c r="F174" s="10"/>
      <c r="G174" s="10"/>
      <c r="H174" s="10"/>
    </row>
    <row r="175" spans="1:8" x14ac:dyDescent="0.2">
      <c r="A175" s="10"/>
      <c r="B175" s="10"/>
      <c r="C175" s="10"/>
      <c r="D175" s="10"/>
      <c r="E175" s="10"/>
      <c r="F175" s="10"/>
      <c r="G175" s="10"/>
      <c r="H175" s="10"/>
    </row>
    <row r="176" spans="1:8" x14ac:dyDescent="0.2">
      <c r="A176" s="10"/>
      <c r="B176" s="10"/>
      <c r="C176" s="10"/>
      <c r="D176" s="10"/>
      <c r="E176" s="10"/>
      <c r="F176" s="10"/>
      <c r="G176" s="10"/>
      <c r="H176" s="10"/>
    </row>
    <row r="177" spans="1:8" x14ac:dyDescent="0.2">
      <c r="A177" s="10"/>
      <c r="B177" s="10"/>
      <c r="C177" s="10"/>
      <c r="D177" s="10"/>
      <c r="E177" s="10"/>
      <c r="F177" s="10"/>
      <c r="G177" s="10"/>
      <c r="H177" s="10"/>
    </row>
    <row r="178" spans="1:8" x14ac:dyDescent="0.2">
      <c r="A178" s="10"/>
      <c r="B178" s="10"/>
      <c r="C178" s="10"/>
      <c r="D178" s="10"/>
      <c r="E178" s="10"/>
      <c r="F178" s="10"/>
      <c r="G178" s="10"/>
      <c r="H178" s="10"/>
    </row>
    <row r="179" spans="1:8" x14ac:dyDescent="0.2">
      <c r="A179" s="10"/>
      <c r="B179" s="10"/>
      <c r="C179" s="10"/>
      <c r="D179" s="10"/>
      <c r="E179" s="10"/>
      <c r="F179" s="10"/>
      <c r="G179" s="10"/>
      <c r="H179" s="10"/>
    </row>
    <row r="180" spans="1:8" x14ac:dyDescent="0.2">
      <c r="A180" s="10"/>
      <c r="B180" s="10"/>
      <c r="C180" s="10"/>
      <c r="D180" s="10"/>
      <c r="E180" s="10"/>
      <c r="F180" s="10"/>
      <c r="G180" s="10"/>
      <c r="H180" s="10"/>
    </row>
    <row r="181" spans="1:8" x14ac:dyDescent="0.2">
      <c r="A181" s="10"/>
      <c r="B181" s="10"/>
      <c r="C181" s="10"/>
      <c r="D181" s="10"/>
      <c r="E181" s="10"/>
      <c r="F181" s="10"/>
      <c r="G181" s="10"/>
      <c r="H181" s="10"/>
    </row>
    <row r="182" spans="1:8" x14ac:dyDescent="0.2">
      <c r="A182" s="10"/>
      <c r="B182" s="10"/>
      <c r="C182" s="10"/>
      <c r="D182" s="10"/>
      <c r="E182" s="10"/>
      <c r="F182" s="10"/>
      <c r="G182" s="10"/>
      <c r="H182" s="10"/>
    </row>
    <row r="183" spans="1:8" x14ac:dyDescent="0.2">
      <c r="A183" s="10"/>
      <c r="B183" s="10"/>
      <c r="C183" s="10"/>
      <c r="D183" s="10"/>
      <c r="E183" s="10"/>
      <c r="F183" s="10"/>
      <c r="G183" s="10"/>
      <c r="H183" s="10"/>
    </row>
    <row r="184" spans="1:8" x14ac:dyDescent="0.2">
      <c r="A184" s="10"/>
      <c r="B184" s="10"/>
      <c r="C184" s="10"/>
      <c r="D184" s="10"/>
      <c r="E184" s="10"/>
      <c r="F184" s="10"/>
      <c r="G184" s="10"/>
      <c r="H184" s="10"/>
    </row>
    <row r="185" spans="1:8" x14ac:dyDescent="0.2">
      <c r="A185" s="10"/>
      <c r="B185" s="10"/>
      <c r="C185" s="10"/>
      <c r="D185" s="10"/>
      <c r="E185" s="10"/>
      <c r="F185" s="10"/>
      <c r="G185" s="10"/>
      <c r="H185" s="10"/>
    </row>
    <row r="186" spans="1:8" x14ac:dyDescent="0.2">
      <c r="A186" s="10"/>
      <c r="B186" s="10"/>
      <c r="C186" s="10"/>
      <c r="D186" s="10"/>
      <c r="E186" s="10"/>
      <c r="F186" s="10"/>
      <c r="G186" s="10"/>
      <c r="H186" s="10"/>
    </row>
    <row r="187" spans="1:8" x14ac:dyDescent="0.2">
      <c r="A187" s="10"/>
      <c r="B187" s="10"/>
      <c r="C187" s="10"/>
      <c r="D187" s="10"/>
      <c r="E187" s="10"/>
      <c r="F187" s="10"/>
      <c r="G187" s="10"/>
      <c r="H187" s="10"/>
    </row>
    <row r="188" spans="1:8" x14ac:dyDescent="0.2">
      <c r="A188" s="10"/>
      <c r="B188" s="10"/>
      <c r="C188" s="10"/>
      <c r="D188" s="10"/>
      <c r="E188" s="10"/>
      <c r="F188" s="10"/>
      <c r="G188" s="10"/>
      <c r="H188" s="10"/>
    </row>
    <row r="189" spans="1:8" x14ac:dyDescent="0.2">
      <c r="A189" s="10"/>
      <c r="B189" s="10"/>
      <c r="C189" s="10"/>
      <c r="D189" s="10"/>
      <c r="E189" s="10"/>
      <c r="F189" s="10"/>
      <c r="G189" s="10"/>
      <c r="H189" s="10"/>
    </row>
    <row r="190" spans="1:8" x14ac:dyDescent="0.2">
      <c r="A190" s="10"/>
      <c r="B190" s="10"/>
      <c r="C190" s="10"/>
      <c r="D190" s="10"/>
      <c r="E190" s="10"/>
      <c r="F190" s="10"/>
      <c r="G190" s="10"/>
      <c r="H190" s="10"/>
    </row>
    <row r="191" spans="1:8" x14ac:dyDescent="0.2">
      <c r="A191" s="10"/>
      <c r="B191" s="10"/>
      <c r="C191" s="10"/>
      <c r="D191" s="10"/>
      <c r="E191" s="10"/>
      <c r="F191" s="10"/>
      <c r="G191" s="10"/>
      <c r="H191" s="10"/>
    </row>
    <row r="192" spans="1:8" x14ac:dyDescent="0.2">
      <c r="A192" s="10"/>
      <c r="B192" s="10"/>
      <c r="C192" s="10"/>
      <c r="D192" s="10"/>
      <c r="E192" s="10"/>
      <c r="F192" s="10"/>
      <c r="G192" s="10"/>
      <c r="H192" s="10"/>
    </row>
    <row r="193" spans="1:8" x14ac:dyDescent="0.2">
      <c r="A193" s="10"/>
      <c r="B193" s="10"/>
      <c r="C193" s="10"/>
      <c r="D193" s="10"/>
      <c r="E193" s="10"/>
      <c r="F193" s="10"/>
      <c r="G193" s="10"/>
      <c r="H193" s="10"/>
    </row>
    <row r="194" spans="1:8" x14ac:dyDescent="0.2">
      <c r="A194" s="10"/>
      <c r="B194" s="10"/>
      <c r="C194" s="10"/>
      <c r="D194" s="10"/>
      <c r="E194" s="10"/>
      <c r="F194" s="10"/>
      <c r="G194" s="10"/>
      <c r="H194" s="10"/>
    </row>
    <row r="195" spans="1:8" x14ac:dyDescent="0.2">
      <c r="A195" s="10"/>
      <c r="B195" s="10"/>
      <c r="C195" s="10"/>
      <c r="D195" s="10"/>
      <c r="E195" s="10"/>
      <c r="F195" s="10"/>
      <c r="G195" s="10"/>
      <c r="H195" s="10"/>
    </row>
    <row r="196" spans="1:8" x14ac:dyDescent="0.2">
      <c r="A196" s="10"/>
      <c r="B196" s="10"/>
      <c r="C196" s="10"/>
      <c r="D196" s="10"/>
      <c r="E196" s="10"/>
      <c r="F196" s="10"/>
      <c r="G196" s="10"/>
      <c r="H196" s="10"/>
    </row>
    <row r="197" spans="1:8" x14ac:dyDescent="0.2">
      <c r="A197" s="10"/>
      <c r="B197" s="10"/>
      <c r="C197" s="10"/>
      <c r="D197" s="10"/>
      <c r="E197" s="10"/>
      <c r="F197" s="10"/>
      <c r="G197" s="10"/>
      <c r="H197" s="10"/>
    </row>
    <row r="198" spans="1:8" x14ac:dyDescent="0.2">
      <c r="A198" s="10"/>
      <c r="B198" s="10"/>
      <c r="C198" s="10"/>
      <c r="D198" s="10"/>
      <c r="E198" s="10"/>
      <c r="F198" s="10"/>
      <c r="G198" s="10"/>
      <c r="H198" s="10"/>
    </row>
    <row r="199" spans="1:8" x14ac:dyDescent="0.2">
      <c r="A199" s="10"/>
      <c r="B199" s="10"/>
      <c r="C199" s="10"/>
      <c r="D199" s="10"/>
      <c r="E199" s="10"/>
      <c r="F199" s="10"/>
      <c r="G199" s="10"/>
      <c r="H199" s="10"/>
    </row>
    <row r="200" spans="1:8" x14ac:dyDescent="0.2">
      <c r="A200" s="10"/>
      <c r="B200" s="10"/>
      <c r="C200" s="10"/>
      <c r="D200" s="10"/>
      <c r="E200" s="10"/>
      <c r="F200" s="10"/>
      <c r="G200" s="10"/>
      <c r="H200" s="10"/>
    </row>
    <row r="201" spans="1:8" x14ac:dyDescent="0.2">
      <c r="A201" s="10"/>
      <c r="B201" s="10"/>
      <c r="C201" s="10"/>
      <c r="D201" s="10"/>
      <c r="E201" s="10"/>
      <c r="F201" s="10"/>
      <c r="G201" s="10"/>
      <c r="H201" s="10"/>
    </row>
    <row r="202" spans="1:8" x14ac:dyDescent="0.2">
      <c r="A202" s="10"/>
      <c r="B202" s="10"/>
      <c r="C202" s="10"/>
      <c r="D202" s="10"/>
      <c r="E202" s="10"/>
      <c r="F202" s="10"/>
      <c r="G202" s="10"/>
      <c r="H202" s="10"/>
    </row>
    <row r="203" spans="1:8" x14ac:dyDescent="0.2">
      <c r="A203" s="10"/>
      <c r="B203" s="10"/>
      <c r="C203" s="10"/>
      <c r="D203" s="10"/>
      <c r="E203" s="10"/>
      <c r="F203" s="10"/>
      <c r="G203" s="10"/>
      <c r="H203" s="10"/>
    </row>
    <row r="204" spans="1:8" x14ac:dyDescent="0.2">
      <c r="A204" s="10"/>
      <c r="B204" s="10"/>
      <c r="C204" s="10"/>
      <c r="D204" s="10"/>
      <c r="E204" s="10"/>
      <c r="F204" s="10"/>
      <c r="G204" s="10"/>
      <c r="H204" s="10"/>
    </row>
    <row r="205" spans="1:8" x14ac:dyDescent="0.2">
      <c r="A205" s="10"/>
      <c r="B205" s="10"/>
      <c r="C205" s="10"/>
      <c r="D205" s="10"/>
      <c r="E205" s="10"/>
      <c r="F205" s="10"/>
      <c r="G205" s="10"/>
      <c r="H205" s="10"/>
    </row>
    <row r="206" spans="1:8" x14ac:dyDescent="0.2">
      <c r="A206" s="10"/>
      <c r="B206" s="10"/>
      <c r="C206" s="10"/>
      <c r="D206" s="10"/>
      <c r="E206" s="10"/>
      <c r="F206" s="10"/>
      <c r="G206" s="10"/>
      <c r="H206" s="10"/>
    </row>
    <row r="207" spans="1:8" x14ac:dyDescent="0.2">
      <c r="A207" s="10"/>
      <c r="B207" s="10"/>
      <c r="C207" s="10"/>
      <c r="D207" s="10"/>
      <c r="E207" s="10"/>
      <c r="F207" s="10"/>
      <c r="G207" s="10"/>
      <c r="H207" s="10"/>
    </row>
    <row r="208" spans="1:8" x14ac:dyDescent="0.2">
      <c r="A208" s="10"/>
      <c r="B208" s="10"/>
      <c r="C208" s="10"/>
      <c r="D208" s="10"/>
      <c r="E208" s="10"/>
      <c r="F208" s="10"/>
      <c r="G208" s="10"/>
      <c r="H208" s="10"/>
    </row>
    <row r="209" spans="1:8" x14ac:dyDescent="0.2">
      <c r="A209" s="10"/>
      <c r="B209" s="10"/>
      <c r="C209" s="10"/>
      <c r="D209" s="10"/>
      <c r="E209" s="10"/>
      <c r="F209" s="10"/>
      <c r="G209" s="10"/>
      <c r="H209" s="10"/>
    </row>
    <row r="210" spans="1:8" x14ac:dyDescent="0.2">
      <c r="A210" s="10"/>
      <c r="B210" s="10"/>
      <c r="C210" s="10"/>
      <c r="D210" s="10"/>
      <c r="E210" s="10"/>
      <c r="F210" s="10"/>
      <c r="G210" s="10"/>
      <c r="H210" s="10"/>
    </row>
    <row r="211" spans="1:8" x14ac:dyDescent="0.2">
      <c r="A211" s="10"/>
      <c r="B211" s="10"/>
      <c r="C211" s="10"/>
      <c r="D211" s="10"/>
      <c r="E211" s="10"/>
      <c r="F211" s="10"/>
      <c r="G211" s="10"/>
      <c r="H211" s="10"/>
    </row>
    <row r="212" spans="1:8" x14ac:dyDescent="0.2">
      <c r="A212" s="10"/>
      <c r="B212" s="10"/>
      <c r="C212" s="10"/>
      <c r="D212" s="10"/>
      <c r="E212" s="10"/>
      <c r="F212" s="10"/>
      <c r="G212" s="10"/>
      <c r="H212" s="10"/>
    </row>
    <row r="213" spans="1:8" x14ac:dyDescent="0.2">
      <c r="A213" s="10"/>
      <c r="B213" s="10"/>
      <c r="C213" s="10"/>
      <c r="D213" s="10"/>
      <c r="E213" s="10"/>
      <c r="F213" s="10"/>
      <c r="G213" s="10"/>
      <c r="H213" s="10"/>
    </row>
    <row r="214" spans="1:8" x14ac:dyDescent="0.2">
      <c r="A214" s="10"/>
      <c r="B214" s="10"/>
      <c r="C214" s="10"/>
      <c r="D214" s="10"/>
      <c r="E214" s="10"/>
      <c r="F214" s="10"/>
      <c r="G214" s="10"/>
      <c r="H214" s="10"/>
    </row>
    <row r="215" spans="1:8" x14ac:dyDescent="0.2">
      <c r="A215" s="10"/>
      <c r="B215" s="10"/>
      <c r="C215" s="10"/>
      <c r="D215" s="10"/>
      <c r="E215" s="10"/>
      <c r="F215" s="10"/>
      <c r="G215" s="10"/>
      <c r="H215" s="10"/>
    </row>
    <row r="216" spans="1:8" x14ac:dyDescent="0.2">
      <c r="C216" s="10"/>
      <c r="D216" s="10"/>
      <c r="E216" s="10"/>
      <c r="F216" s="10"/>
      <c r="G216" s="10"/>
      <c r="H216" s="10"/>
    </row>
  </sheetData>
  <conditionalFormatting sqref="A41:A215">
    <cfRule type="cellIs" dxfId="593" priority="8" stopIfTrue="1" operator="lessThan">
      <formula>0.01</formula>
    </cfRule>
    <cfRule type="cellIs" dxfId="592" priority="7" stopIfTrue="1" operator="lessThan">
      <formula>0.001</formula>
    </cfRule>
    <cfRule type="cellIs" dxfId="591" priority="9" stopIfTrue="1" operator="lessThan">
      <formula>0.1</formula>
    </cfRule>
    <cfRule type="cellIs" dxfId="590" priority="10" stopIfTrue="1" operator="lessThan">
      <formula>1</formula>
    </cfRule>
    <cfRule type="cellIs" dxfId="589" priority="11" operator="lessThan">
      <formula>10</formula>
    </cfRule>
  </conditionalFormatting>
  <conditionalFormatting sqref="B41:B215">
    <cfRule type="cellIs" dxfId="588" priority="2" stopIfTrue="1" operator="between">
      <formula>0.1</formula>
      <formula>-0.1</formula>
    </cfRule>
    <cfRule type="cellIs" dxfId="587" priority="3" stopIfTrue="1" operator="between">
      <formula>1</formula>
      <formula>-1</formula>
    </cfRule>
    <cfRule type="cellIs" dxfId="586" priority="4" stopIfTrue="1" operator="between">
      <formula>10</formula>
      <formula>-10</formula>
    </cfRule>
    <cfRule type="cellIs" dxfId="585" priority="5" stopIfTrue="1" operator="between">
      <formula>100</formula>
      <formula>-100</formula>
    </cfRule>
    <cfRule type="cellIs" dxfId="584" priority="6" operator="between">
      <formula>1000</formula>
      <formula>-1000</formula>
    </cfRule>
    <cfRule type="cellIs" dxfId="583" priority="1" stopIfTrue="1" operator="between">
      <formula>0.01</formula>
      <formula>-0.01</formula>
    </cfRule>
    <cfRule type="cellIs" dxfId="582" priority="12" stopIfTrue="1" operator="lessThan">
      <formula>0.01</formula>
    </cfRule>
    <cfRule type="cellIs" dxfId="581" priority="13" stopIfTrue="1" operator="lessThan">
      <formula>0.1</formula>
    </cfRule>
    <cfRule type="cellIs" dxfId="580" priority="14" stopIfTrue="1" operator="lessThan">
      <formula>1</formula>
    </cfRule>
    <cfRule type="cellIs" dxfId="579" priority="15" stopIfTrue="1" operator="lessThan">
      <formula>10</formula>
    </cfRule>
    <cfRule type="cellIs" dxfId="578" priority="16" stopIfTrue="1" operator="greaterThanOrEqual">
      <formula>10</formula>
    </cfRule>
  </conditionalFormatting>
  <conditionalFormatting sqref="C5:D63">
    <cfRule type="cellIs" dxfId="577" priority="306" stopIfTrue="1" operator="lessThan">
      <formula>1</formula>
    </cfRule>
    <cfRule type="cellIs" dxfId="576" priority="305" stopIfTrue="1" operator="lessThan">
      <formula>0.1</formula>
    </cfRule>
    <cfRule type="cellIs" dxfId="575" priority="307" operator="lessThan">
      <formula>10</formula>
    </cfRule>
  </conditionalFormatting>
  <conditionalFormatting sqref="C64:D64 C70:D81 C104:D104">
    <cfRule type="cellIs" dxfId="574" priority="318" operator="greaterThanOrEqual">
      <formula>10</formula>
    </cfRule>
    <cfRule type="cellIs" dxfId="573" priority="317" operator="lessThan">
      <formula>10</formula>
    </cfRule>
    <cfRule type="cellIs" dxfId="572" priority="316" operator="lessThan">
      <formula>1</formula>
    </cfRule>
  </conditionalFormatting>
  <conditionalFormatting sqref="C65:D69">
    <cfRule type="cellIs" dxfId="571" priority="29" stopIfTrue="1" operator="lessThan">
      <formula>0.1</formula>
    </cfRule>
    <cfRule type="cellIs" dxfId="570" priority="30" stopIfTrue="1" operator="lessThan">
      <formula>1</formula>
    </cfRule>
    <cfRule type="cellIs" dxfId="569" priority="31" operator="lessThan">
      <formula>10</formula>
    </cfRule>
  </conditionalFormatting>
  <conditionalFormatting sqref="C82:D103">
    <cfRule type="cellIs" dxfId="568" priority="241" operator="lessThan">
      <formula>10</formula>
    </cfRule>
    <cfRule type="cellIs" dxfId="567" priority="240" stopIfTrue="1" operator="lessThan">
      <formula>1</formula>
    </cfRule>
    <cfRule type="cellIs" dxfId="566" priority="239" stopIfTrue="1" operator="lessThan">
      <formula>0.1</formula>
    </cfRule>
  </conditionalFormatting>
  <conditionalFormatting sqref="C105:D216">
    <cfRule type="cellIs" dxfId="565" priority="46" operator="lessThan">
      <formula>10</formula>
    </cfRule>
    <cfRule type="cellIs" dxfId="564" priority="45" stopIfTrue="1" operator="lessThan">
      <formula>1</formula>
    </cfRule>
    <cfRule type="cellIs" dxfId="563" priority="44" stopIfTrue="1" operator="lessThan">
      <formula>0.1</formula>
    </cfRule>
  </conditionalFormatting>
  <conditionalFormatting sqref="E5:E63 G5:G63">
    <cfRule type="cellIs" dxfId="562" priority="244" stopIfTrue="1" operator="between">
      <formula>1</formula>
      <formula>-1</formula>
    </cfRule>
    <cfRule type="cellIs" dxfId="561" priority="242" stopIfTrue="1" operator="between">
      <formula>0.01</formula>
      <formula>-0.01</formula>
    </cfRule>
    <cfRule type="cellIs" dxfId="560" priority="243" stopIfTrue="1" operator="between">
      <formula>0.1</formula>
      <formula>-0.1</formula>
    </cfRule>
    <cfRule type="cellIs" dxfId="559" priority="245" stopIfTrue="1" operator="between">
      <formula>10</formula>
      <formula>-10</formula>
    </cfRule>
    <cfRule type="cellIs" dxfId="558" priority="246" stopIfTrue="1" operator="between">
      <formula>100</formula>
      <formula>-100</formula>
    </cfRule>
    <cfRule type="cellIs" dxfId="557" priority="247" operator="between">
      <formula>1000</formula>
      <formula>-1000</formula>
    </cfRule>
  </conditionalFormatting>
  <conditionalFormatting sqref="E64 E70:E81 E104">
    <cfRule type="cellIs" dxfId="556" priority="327" stopIfTrue="1" operator="lessThan">
      <formula>1000</formula>
    </cfRule>
    <cfRule type="cellIs" dxfId="555" priority="308" stopIfTrue="1" operator="lessThan">
      <formula>0.001</formula>
    </cfRule>
    <cfRule type="cellIs" dxfId="554" priority="326" stopIfTrue="1" operator="lessThan">
      <formula>100</formula>
    </cfRule>
  </conditionalFormatting>
  <conditionalFormatting sqref="E65:E69 G65:G69">
    <cfRule type="cellIs" dxfId="553" priority="28" operator="between">
      <formula>1000</formula>
      <formula>-1000</formula>
    </cfRule>
    <cfRule type="cellIs" dxfId="552" priority="27" stopIfTrue="1" operator="between">
      <formula>100</formula>
      <formula>-100</formula>
    </cfRule>
    <cfRule type="cellIs" dxfId="551" priority="26" stopIfTrue="1" operator="between">
      <formula>10</formula>
      <formula>-10</formula>
    </cfRule>
    <cfRule type="cellIs" dxfId="550" priority="25" stopIfTrue="1" operator="between">
      <formula>1</formula>
      <formula>-1</formula>
    </cfRule>
    <cfRule type="cellIs" dxfId="549" priority="24" stopIfTrue="1" operator="between">
      <formula>0.1</formula>
      <formula>-0.1</formula>
    </cfRule>
    <cfRule type="cellIs" dxfId="548" priority="23" stopIfTrue="1" operator="between">
      <formula>0.01</formula>
      <formula>-0.01</formula>
    </cfRule>
    <cfRule type="cellIs" dxfId="547" priority="22" stopIfTrue="1" operator="between">
      <formula>0.001</formula>
      <formula>-0.001</formula>
    </cfRule>
  </conditionalFormatting>
  <conditionalFormatting sqref="E82:E103 G82:G103">
    <cfRule type="cellIs" dxfId="546" priority="234" stopIfTrue="1" operator="between">
      <formula>0.1</formula>
      <formula>-0.1</formula>
    </cfRule>
    <cfRule type="cellIs" dxfId="545" priority="233" stopIfTrue="1" operator="between">
      <formula>0.01</formula>
      <formula>-0.01</formula>
    </cfRule>
    <cfRule type="cellIs" dxfId="544" priority="232" stopIfTrue="1" operator="between">
      <formula>0.001</formula>
      <formula>-0.001</formula>
    </cfRule>
    <cfRule type="cellIs" dxfId="543" priority="238" operator="between">
      <formula>1000</formula>
      <formula>-1000</formula>
    </cfRule>
    <cfRule type="cellIs" dxfId="542" priority="235" stopIfTrue="1" operator="between">
      <formula>1</formula>
      <formula>-1</formula>
    </cfRule>
    <cfRule type="cellIs" dxfId="541" priority="236" stopIfTrue="1" operator="between">
      <formula>10</formula>
      <formula>-10</formula>
    </cfRule>
    <cfRule type="cellIs" dxfId="540" priority="237" stopIfTrue="1" operator="between">
      <formula>100</formula>
      <formula>-100</formula>
    </cfRule>
  </conditionalFormatting>
  <conditionalFormatting sqref="E105:E216 G105:G216">
    <cfRule type="cellIs" dxfId="539" priority="38" stopIfTrue="1" operator="between">
      <formula>0.01</formula>
      <formula>-0.01</formula>
    </cfRule>
    <cfRule type="cellIs" dxfId="538" priority="39" stopIfTrue="1" operator="between">
      <formula>0.1</formula>
      <formula>-0.1</formula>
    </cfRule>
    <cfRule type="cellIs" dxfId="537" priority="40" stopIfTrue="1" operator="between">
      <formula>1</formula>
      <formula>-1</formula>
    </cfRule>
    <cfRule type="cellIs" dxfId="536" priority="41" stopIfTrue="1" operator="between">
      <formula>10</formula>
      <formula>-10</formula>
    </cfRule>
    <cfRule type="cellIs" dxfId="535" priority="42" stopIfTrue="1" operator="between">
      <formula>100</formula>
      <formula>-100</formula>
    </cfRule>
    <cfRule type="cellIs" dxfId="534" priority="43" operator="between">
      <formula>1000</formula>
      <formula>-1000</formula>
    </cfRule>
    <cfRule type="cellIs" dxfId="533" priority="37" stopIfTrue="1" operator="between">
      <formula>0.001</formula>
      <formula>-0.001</formula>
    </cfRule>
  </conditionalFormatting>
  <conditionalFormatting sqref="E64:F64 E70:F81 E104:F104">
    <cfRule type="cellIs" dxfId="532" priority="309" stopIfTrue="1" operator="lessThan">
      <formula>0.01</formula>
    </cfRule>
    <cfRule type="cellIs" dxfId="531" priority="310" stopIfTrue="1" operator="lessThan">
      <formula>0.1</formula>
    </cfRule>
  </conditionalFormatting>
  <conditionalFormatting sqref="F5:F63 H5:H63">
    <cfRule type="cellIs" dxfId="530" priority="293" stopIfTrue="1" operator="lessThan">
      <formula>0.001</formula>
    </cfRule>
    <cfRule type="cellIs" dxfId="529" priority="294" stopIfTrue="1" operator="lessThan">
      <formula>0.01</formula>
    </cfRule>
    <cfRule type="cellIs" dxfId="528" priority="295" stopIfTrue="1" operator="lessThan">
      <formula>0.1</formula>
    </cfRule>
    <cfRule type="cellIs" dxfId="527" priority="296" stopIfTrue="1" operator="lessThan">
      <formula>1</formula>
    </cfRule>
    <cfRule type="cellIs" dxfId="526" priority="297" operator="lessThan">
      <formula>10</formula>
    </cfRule>
  </conditionalFormatting>
  <conditionalFormatting sqref="F65:F69 H65:H69">
    <cfRule type="cellIs" dxfId="525" priority="21" operator="lessThan">
      <formula>10</formula>
    </cfRule>
    <cfRule type="cellIs" dxfId="524" priority="20" stopIfTrue="1" operator="lessThan">
      <formula>1</formula>
    </cfRule>
    <cfRule type="cellIs" dxfId="523" priority="19" stopIfTrue="1" operator="lessThan">
      <formula>0.1</formula>
    </cfRule>
    <cfRule type="cellIs" dxfId="522" priority="18" stopIfTrue="1" operator="lessThan">
      <formula>0.01</formula>
    </cfRule>
    <cfRule type="cellIs" dxfId="521" priority="17" stopIfTrue="1" operator="lessThan">
      <formula>0.001</formula>
    </cfRule>
  </conditionalFormatting>
  <conditionalFormatting sqref="F82:F103 H82:H103">
    <cfRule type="cellIs" dxfId="520" priority="228" stopIfTrue="1" operator="lessThan">
      <formula>0.01</formula>
    </cfRule>
    <cfRule type="cellIs" dxfId="519" priority="229" stopIfTrue="1" operator="lessThan">
      <formula>0.1</formula>
    </cfRule>
    <cfRule type="cellIs" dxfId="518" priority="230" stopIfTrue="1" operator="lessThan">
      <formula>1</formula>
    </cfRule>
    <cfRule type="cellIs" dxfId="517" priority="227" stopIfTrue="1" operator="lessThan">
      <formula>0.001</formula>
    </cfRule>
    <cfRule type="cellIs" dxfId="516" priority="231" operator="lessThan">
      <formula>10</formula>
    </cfRule>
  </conditionalFormatting>
  <conditionalFormatting sqref="F105:F216 H105:H216">
    <cfRule type="cellIs" dxfId="515" priority="32" stopIfTrue="1" operator="lessThan">
      <formula>0.001</formula>
    </cfRule>
    <cfRule type="cellIs" dxfId="514" priority="36" operator="lessThan">
      <formula>10</formula>
    </cfRule>
    <cfRule type="cellIs" dxfId="513" priority="35" stopIfTrue="1" operator="lessThan">
      <formula>1</formula>
    </cfRule>
    <cfRule type="cellIs" dxfId="512" priority="34" stopIfTrue="1" operator="lessThan">
      <formula>0.1</formula>
    </cfRule>
    <cfRule type="cellIs" dxfId="511" priority="33" stopIfTrue="1" operator="lessThan">
      <formula>0.01</formula>
    </cfRule>
  </conditionalFormatting>
  <conditionalFormatting sqref="G5:G63 E64:F64 H64 E70:F81 H70:H81 E104:F104 H104">
    <cfRule type="cellIs" dxfId="510" priority="322" stopIfTrue="1" operator="lessThan">
      <formula>10</formula>
    </cfRule>
  </conditionalFormatting>
  <conditionalFormatting sqref="G5:G63 F64 H64 F70:F81 H70:H81 F104 H104">
    <cfRule type="cellIs" dxfId="509" priority="323" stopIfTrue="1" operator="greaterThanOrEqual">
      <formula>10</formula>
    </cfRule>
  </conditionalFormatting>
  <conditionalFormatting sqref="G5:G63 H64 H70:H81 H104 E64:F64 E70:F81 E104:F104">
    <cfRule type="cellIs" dxfId="508" priority="321" stopIfTrue="1" operator="lessThan">
      <formula>1</formula>
    </cfRule>
  </conditionalFormatting>
  <conditionalFormatting sqref="G5:G63 H64 H70:H81 H104">
    <cfRule type="cellIs" dxfId="507" priority="319" stopIfTrue="1" operator="lessThan">
      <formula>0.01</formula>
    </cfRule>
    <cfRule type="cellIs" dxfId="506" priority="320" stopIfTrue="1" operator="lessThan">
      <formula>0.1</formula>
    </cfRule>
  </conditionalFormatting>
  <conditionalFormatting sqref="G64 G70:G81 G104">
    <cfRule type="expression" dxfId="505" priority="311" stopIfTrue="1">
      <formula>$F64&lt;0.01</formula>
    </cfRule>
    <cfRule type="expression" dxfId="504" priority="312" stopIfTrue="1">
      <formula>$F64&lt;0.1</formula>
    </cfRule>
    <cfRule type="expression" dxfId="503" priority="313" stopIfTrue="1">
      <formula>$F64&lt;1</formula>
    </cfRule>
    <cfRule type="expression" dxfId="502" priority="315" stopIfTrue="1">
      <formula>$F64&gt;=10</formula>
    </cfRule>
    <cfRule type="expression" dxfId="501" priority="314" stopIfTrue="1">
      <formula>$F64&lt;10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39BD1-EAC5-4F66-BE79-FDF10D8E3AB0}">
  <dimension ref="A1:M191"/>
  <sheetViews>
    <sheetView workbookViewId="0"/>
  </sheetViews>
  <sheetFormatPr defaultColWidth="8" defaultRowHeight="12.75" x14ac:dyDescent="0.2"/>
  <cols>
    <col min="1" max="1" width="11.7109375" style="17" bestFit="1" customWidth="1"/>
    <col min="2" max="2" width="18.7109375" style="10" customWidth="1"/>
    <col min="3" max="3" width="9" style="10" bestFit="1" customWidth="1"/>
    <col min="4" max="4" width="5.7109375" style="11" bestFit="1" customWidth="1"/>
    <col min="5" max="5" width="7" style="11" bestFit="1" customWidth="1"/>
    <col min="6" max="6" width="10.140625" style="14" customWidth="1"/>
    <col min="7" max="7" width="8.5703125" style="11" bestFit="1" customWidth="1"/>
    <col min="8" max="8" width="7.5703125" style="12" bestFit="1" customWidth="1"/>
    <col min="9" max="9" width="7.5703125" style="11" bestFit="1" customWidth="1"/>
    <col min="10" max="10" width="8" style="21"/>
    <col min="11" max="16384" width="8" style="13"/>
  </cols>
  <sheetData>
    <row r="1" spans="1:13" s="14" customFormat="1" ht="28.5" x14ac:dyDescent="0.2">
      <c r="A1" s="39" t="s">
        <v>0</v>
      </c>
      <c r="B1" s="39" t="s">
        <v>489</v>
      </c>
      <c r="C1" s="63" t="s">
        <v>490</v>
      </c>
      <c r="D1" s="64" t="s">
        <v>491</v>
      </c>
      <c r="E1" s="64" t="s">
        <v>492</v>
      </c>
      <c r="F1" s="65" t="s">
        <v>494</v>
      </c>
      <c r="G1" s="66" t="s">
        <v>493</v>
      </c>
      <c r="H1" s="65" t="s">
        <v>495</v>
      </c>
      <c r="I1" s="44" t="s">
        <v>493</v>
      </c>
    </row>
    <row r="2" spans="1:13" ht="14.25" customHeight="1" x14ac:dyDescent="0.2">
      <c r="A2" s="42" t="s">
        <v>1</v>
      </c>
      <c r="B2" s="42" t="s">
        <v>2</v>
      </c>
      <c r="C2" s="43">
        <v>1762.5259863212939</v>
      </c>
      <c r="D2" s="43">
        <v>1.0309388296275747E-3</v>
      </c>
      <c r="E2" s="43">
        <v>2.1261748169892907E-3</v>
      </c>
      <c r="F2" s="43">
        <v>0.77342128967357171</v>
      </c>
      <c r="G2" s="43">
        <v>15.991429157318738</v>
      </c>
      <c r="H2" s="43">
        <v>0.85407353112218887</v>
      </c>
      <c r="I2" s="67">
        <v>4.8090205666589902</v>
      </c>
    </row>
    <row r="3" spans="1:13" ht="14.25" customHeight="1" x14ac:dyDescent="0.2">
      <c r="A3" s="17" t="s">
        <v>3</v>
      </c>
      <c r="B3" s="10" t="s">
        <v>4</v>
      </c>
      <c r="C3" s="10">
        <v>5006.3560230365138</v>
      </c>
      <c r="D3" s="10">
        <v>1.1157067302631242E-3</v>
      </c>
      <c r="E3" s="10">
        <v>6.8903585110124737E-3</v>
      </c>
      <c r="F3" s="10">
        <v>0.27214335402149248</v>
      </c>
      <c r="G3" s="10">
        <v>10.822023544231765</v>
      </c>
      <c r="H3" s="10">
        <v>0.88760661478331659</v>
      </c>
      <c r="I3" s="68">
        <v>3.1379995465659207</v>
      </c>
      <c r="M3" s="17"/>
    </row>
    <row r="4" spans="1:13" ht="14.25" customHeight="1" x14ac:dyDescent="0.2">
      <c r="A4" s="17" t="s">
        <v>5</v>
      </c>
      <c r="B4" s="10" t="s">
        <v>4</v>
      </c>
      <c r="C4" s="10">
        <v>1746.7026051366586</v>
      </c>
      <c r="D4" s="10">
        <v>8.2596165453041647E-4</v>
      </c>
      <c r="E4" s="10">
        <v>1.3663966254206911E-3</v>
      </c>
      <c r="F4" s="10">
        <v>0.89462631771895995</v>
      </c>
      <c r="G4" s="10">
        <v>8.9529969744632361</v>
      </c>
      <c r="H4" s="10">
        <v>0.85593056832957748</v>
      </c>
      <c r="I4" s="10">
        <v>4.9934778906369948</v>
      </c>
      <c r="M4" s="17"/>
    </row>
    <row r="5" spans="1:13" ht="14.25" customHeight="1" x14ac:dyDescent="0.2">
      <c r="A5" s="17" t="s">
        <v>6</v>
      </c>
      <c r="B5" s="10" t="s">
        <v>4</v>
      </c>
      <c r="C5" s="10">
        <v>1425.4296521401052</v>
      </c>
      <c r="D5" s="10">
        <v>6.7226159490088632E-4</v>
      </c>
      <c r="E5" s="10">
        <v>7.913403240360111E-4</v>
      </c>
      <c r="F5" s="10">
        <v>1.0848249472762683</v>
      </c>
      <c r="G5" s="10">
        <v>22.169181764453459</v>
      </c>
      <c r="H5" s="10">
        <v>0.83115010638128528</v>
      </c>
      <c r="I5" s="10">
        <v>5.7273437324316063</v>
      </c>
      <c r="M5" s="17"/>
    </row>
    <row r="6" spans="1:13" ht="14.25" customHeight="1" x14ac:dyDescent="0.2">
      <c r="A6" s="17" t="s">
        <v>7</v>
      </c>
      <c r="B6" s="10" t="s">
        <v>4</v>
      </c>
      <c r="C6" s="10">
        <v>844.98257778335289</v>
      </c>
      <c r="D6" s="10">
        <v>1.1044329451428364E-3</v>
      </c>
      <c r="E6" s="10">
        <v>3.3118703552402029E-4</v>
      </c>
      <c r="F6" s="10">
        <v>2.9740890238641136</v>
      </c>
      <c r="G6" s="10">
        <v>16.857935931221625</v>
      </c>
      <c r="H6" s="10">
        <v>0.7236246174264519</v>
      </c>
      <c r="I6" s="10">
        <v>9.726278958040476</v>
      </c>
      <c r="M6" s="17"/>
    </row>
    <row r="7" spans="1:13" ht="14.25" customHeight="1" x14ac:dyDescent="0.2">
      <c r="A7" s="17" t="s">
        <v>8</v>
      </c>
      <c r="B7" s="10" t="s">
        <v>4</v>
      </c>
      <c r="C7" s="10">
        <v>683.15100221882722</v>
      </c>
      <c r="D7" s="10">
        <v>1.3280088203071502E-3</v>
      </c>
      <c r="E7" s="10">
        <v>4.4416942452072446E-4</v>
      </c>
      <c r="F7" s="10">
        <v>3.3195334386372601</v>
      </c>
      <c r="G7" s="10">
        <v>13.505254461647565</v>
      </c>
      <c r="H7" s="10">
        <v>0.81016031640172637</v>
      </c>
      <c r="I7" s="10">
        <v>7.5886695877660326</v>
      </c>
      <c r="M7" s="17"/>
    </row>
    <row r="8" spans="1:13" ht="14.25" customHeight="1" x14ac:dyDescent="0.2">
      <c r="A8" s="17" t="s">
        <v>9</v>
      </c>
      <c r="B8" s="10" t="s">
        <v>4</v>
      </c>
      <c r="C8" s="10">
        <v>300.17054869888483</v>
      </c>
      <c r="D8" s="10">
        <v>1.0956984453888425E-3</v>
      </c>
      <c r="E8" s="10">
        <v>2.0678902342208315E-4</v>
      </c>
      <c r="F8" s="10">
        <v>4.9417248050166904</v>
      </c>
      <c r="G8" s="10">
        <v>18.931261761015481</v>
      </c>
      <c r="H8" s="10">
        <v>0.75874933260604094</v>
      </c>
      <c r="I8" s="10">
        <v>15.26855433840152</v>
      </c>
      <c r="M8" s="17"/>
    </row>
    <row r="9" spans="1:13" ht="14.25" customHeight="1" x14ac:dyDescent="0.2">
      <c r="A9" s="17" t="s">
        <v>10</v>
      </c>
      <c r="B9" s="10" t="s">
        <v>4</v>
      </c>
      <c r="C9" s="10">
        <v>1339.5954481771244</v>
      </c>
      <c r="D9" s="10">
        <v>2.1431470233926999E-3</v>
      </c>
      <c r="E9" s="10">
        <v>1.7485488838248026E-3</v>
      </c>
      <c r="F9" s="10">
        <v>1.7669602952584516</v>
      </c>
      <c r="G9" s="10">
        <v>9.1015968407038041</v>
      </c>
      <c r="H9" s="10">
        <v>0.83228373687328072</v>
      </c>
      <c r="I9" s="10">
        <v>5.1192014652353288</v>
      </c>
      <c r="M9" s="17"/>
    </row>
    <row r="10" spans="1:13" ht="14.25" customHeight="1" x14ac:dyDescent="0.2">
      <c r="A10" s="17" t="s">
        <v>11</v>
      </c>
      <c r="B10" s="10" t="s">
        <v>4</v>
      </c>
      <c r="C10" s="10">
        <v>699.06433432864867</v>
      </c>
      <c r="D10" s="10">
        <v>2.6279199892582481E-3</v>
      </c>
      <c r="E10" s="10">
        <v>2.2883655694304092E-4</v>
      </c>
      <c r="F10" s="10">
        <v>8.8022280034795362</v>
      </c>
      <c r="G10" s="10">
        <v>11.461366339058113</v>
      </c>
      <c r="H10" s="10">
        <v>0.6093127164554738</v>
      </c>
      <c r="I10" s="10">
        <v>10.424989413965575</v>
      </c>
      <c r="M10" s="17"/>
    </row>
    <row r="11" spans="1:13" ht="14.25" customHeight="1" x14ac:dyDescent="0.2">
      <c r="A11" s="17" t="s">
        <v>12</v>
      </c>
      <c r="B11" s="10" t="s">
        <v>4</v>
      </c>
      <c r="C11" s="10">
        <v>253.57631393776242</v>
      </c>
      <c r="D11" s="10">
        <v>6.185967280098757E-4</v>
      </c>
      <c r="E11" s="10">
        <v>6.688748437256037E-5</v>
      </c>
      <c r="F11" s="10">
        <v>2.9775099312757294</v>
      </c>
      <c r="G11" s="10">
        <v>16.123001552545823</v>
      </c>
      <c r="H11" s="10">
        <v>0.77747589355466273</v>
      </c>
      <c r="I11" s="10">
        <v>12.29174679706715</v>
      </c>
      <c r="M11" s="17"/>
    </row>
    <row r="12" spans="1:13" ht="14.25" customHeight="1" x14ac:dyDescent="0.2">
      <c r="A12" s="17" t="s">
        <v>13</v>
      </c>
      <c r="B12" s="10" t="s">
        <v>4</v>
      </c>
      <c r="C12" s="10">
        <v>969.15672749784846</v>
      </c>
      <c r="D12" s="10">
        <v>9.2316866407868823E-4</v>
      </c>
      <c r="E12" s="10">
        <v>1.0780737137691794E-4</v>
      </c>
      <c r="F12" s="10">
        <v>3.9134734975905774</v>
      </c>
      <c r="G12" s="10">
        <v>14.332697781095218</v>
      </c>
      <c r="H12" s="10">
        <v>0.75083751644754959</v>
      </c>
      <c r="I12" s="10">
        <v>9.0614857967025451</v>
      </c>
      <c r="M12" s="17"/>
    </row>
    <row r="13" spans="1:13" ht="14.25" customHeight="1" x14ac:dyDescent="0.2">
      <c r="A13" s="17" t="s">
        <v>14</v>
      </c>
      <c r="B13" s="10" t="s">
        <v>4</v>
      </c>
      <c r="C13" s="10">
        <v>19415.741233018394</v>
      </c>
      <c r="D13" s="10">
        <v>1.227799926113829E-3</v>
      </c>
      <c r="E13" s="10">
        <v>3.7605327306582129E-2</v>
      </c>
      <c r="F13" s="10">
        <v>5.4195538636394119E-2</v>
      </c>
      <c r="G13" s="10">
        <v>6.1407676614144915</v>
      </c>
      <c r="H13" s="10">
        <v>0.87352072363531141</v>
      </c>
      <c r="I13" s="10">
        <v>1.6160837437144955</v>
      </c>
      <c r="M13" s="17"/>
    </row>
    <row r="14" spans="1:13" ht="14.25" customHeight="1" x14ac:dyDescent="0.2">
      <c r="A14" s="17" t="s">
        <v>15</v>
      </c>
      <c r="B14" s="10" t="s">
        <v>4</v>
      </c>
      <c r="C14" s="10">
        <v>8851.6140802900991</v>
      </c>
      <c r="D14" s="10">
        <v>9.558541269245296E-4</v>
      </c>
      <c r="E14" s="10">
        <v>5.180717563597355E-3</v>
      </c>
      <c r="F14" s="10">
        <v>0.31763743606538264</v>
      </c>
      <c r="G14" s="10">
        <v>21.331547711338832</v>
      </c>
      <c r="H14" s="10">
        <v>0.8650287125372641</v>
      </c>
      <c r="I14" s="10">
        <v>2.2644748445973897</v>
      </c>
      <c r="M14" s="17"/>
    </row>
    <row r="15" spans="1:13" ht="14.25" customHeight="1" x14ac:dyDescent="0.2">
      <c r="A15" s="17" t="s">
        <v>16</v>
      </c>
      <c r="B15" s="10" t="s">
        <v>4</v>
      </c>
      <c r="C15" s="10">
        <v>36506.211640881527</v>
      </c>
      <c r="D15" s="10">
        <v>7.8578203468454978E-4</v>
      </c>
      <c r="E15" s="10">
        <v>7.6035443510436604E-2</v>
      </c>
      <c r="F15" s="10">
        <v>1.721059083104285E-2</v>
      </c>
      <c r="G15" s="10">
        <v>8.0209585035141142</v>
      </c>
      <c r="H15" s="10">
        <v>0.8735311550239383</v>
      </c>
      <c r="I15" s="10">
        <v>1.3939601688260208</v>
      </c>
      <c r="M15" s="17"/>
    </row>
    <row r="16" spans="1:13" ht="14.25" customHeight="1" x14ac:dyDescent="0.2">
      <c r="A16" s="17" t="s">
        <v>17</v>
      </c>
      <c r="B16" s="10" t="s">
        <v>4</v>
      </c>
      <c r="C16" s="10">
        <v>31047.636285718752</v>
      </c>
      <c r="D16" s="10">
        <v>3.4815370594617379E-3</v>
      </c>
      <c r="E16" s="10">
        <v>6.2173107993156833E-2</v>
      </c>
      <c r="F16" s="10">
        <v>9.3038894101606595E-2</v>
      </c>
      <c r="G16" s="10">
        <v>3.6492985317410835</v>
      </c>
      <c r="H16" s="10">
        <v>0.86589219909540727</v>
      </c>
      <c r="I16" s="10">
        <v>1.4338872517852641</v>
      </c>
      <c r="M16" s="17"/>
    </row>
    <row r="17" spans="1:13" ht="14.25" customHeight="1" x14ac:dyDescent="0.2">
      <c r="A17" s="17" t="s">
        <v>18</v>
      </c>
      <c r="B17" s="10" t="s">
        <v>4</v>
      </c>
      <c r="C17" s="10">
        <v>19549.726754654952</v>
      </c>
      <c r="D17" s="10">
        <v>1.7347841085146455E-3</v>
      </c>
      <c r="E17" s="10">
        <v>3.785173699061118E-2</v>
      </c>
      <c r="F17" s="10">
        <v>7.6336599059623311E-2</v>
      </c>
      <c r="G17" s="10">
        <v>4.9522530822794666</v>
      </c>
      <c r="H17" s="10">
        <v>0.8724936841416463</v>
      </c>
      <c r="I17" s="10">
        <v>1.6167226555392016</v>
      </c>
      <c r="M17" s="17"/>
    </row>
    <row r="18" spans="1:13" ht="14.25" customHeight="1" x14ac:dyDescent="0.2">
      <c r="A18" s="17" t="s">
        <v>19</v>
      </c>
      <c r="B18" s="10" t="s">
        <v>4</v>
      </c>
      <c r="C18" s="10">
        <v>15046.907360578371</v>
      </c>
      <c r="D18" s="10">
        <v>8.2806101000324199E-4</v>
      </c>
      <c r="E18" s="10">
        <v>2.9280239222364456E-2</v>
      </c>
      <c r="F18" s="10">
        <v>4.6889321516446925E-2</v>
      </c>
      <c r="G18" s="10">
        <v>7.260119696507056</v>
      </c>
      <c r="H18" s="10">
        <v>0.87080083861244606</v>
      </c>
      <c r="I18" s="10">
        <v>1.8654948836474718</v>
      </c>
      <c r="M18" s="17"/>
    </row>
    <row r="19" spans="1:13" ht="14.25" customHeight="1" x14ac:dyDescent="0.2">
      <c r="A19" s="17" t="s">
        <v>20</v>
      </c>
      <c r="B19" s="10" t="s">
        <v>4</v>
      </c>
      <c r="C19" s="10">
        <v>3909.238883673735</v>
      </c>
      <c r="D19" s="10">
        <v>2.6600858265121317E-3</v>
      </c>
      <c r="E19" s="10">
        <v>3.3959169894162825E-3</v>
      </c>
      <c r="F19" s="10">
        <v>1.2544077483406932</v>
      </c>
      <c r="G19" s="10">
        <v>11.707061778086141</v>
      </c>
      <c r="H19" s="10">
        <v>0.84348905730388479</v>
      </c>
      <c r="I19" s="10">
        <v>3.4251194356794032</v>
      </c>
      <c r="M19" s="17"/>
    </row>
    <row r="20" spans="1:13" ht="14.25" customHeight="1" x14ac:dyDescent="0.2">
      <c r="A20" s="17" t="s">
        <v>21</v>
      </c>
      <c r="B20" s="10" t="s">
        <v>4</v>
      </c>
      <c r="C20" s="10">
        <v>371.95583552746155</v>
      </c>
      <c r="D20" s="10">
        <v>8.5071715718404233E-4</v>
      </c>
      <c r="E20" s="10">
        <v>1.3183807900761394E-4</v>
      </c>
      <c r="F20" s="10">
        <v>3.2413414062172685</v>
      </c>
      <c r="G20" s="10">
        <v>10.469146838867916</v>
      </c>
      <c r="H20" s="10">
        <v>0.80611222611794298</v>
      </c>
      <c r="I20" s="10">
        <v>9.8169212798324761</v>
      </c>
      <c r="M20" s="17"/>
    </row>
    <row r="21" spans="1:13" ht="14.25" customHeight="1" x14ac:dyDescent="0.2">
      <c r="A21" s="17" t="s">
        <v>22</v>
      </c>
      <c r="B21" s="10" t="s">
        <v>4</v>
      </c>
      <c r="C21" s="10">
        <v>906.80251907550746</v>
      </c>
      <c r="D21" s="10">
        <v>1.1644554414336785E-3</v>
      </c>
      <c r="E21" s="10">
        <v>4.0838678204752406E-5</v>
      </c>
      <c r="F21" s="10">
        <v>4.6559746907805062</v>
      </c>
      <c r="G21" s="10">
        <v>15.677353419964689</v>
      </c>
      <c r="H21" s="10">
        <v>0.76908438305409199</v>
      </c>
      <c r="I21" s="10">
        <v>7.5035674000043686</v>
      </c>
      <c r="M21" s="17"/>
    </row>
    <row r="22" spans="1:13" ht="14.25" customHeight="1" x14ac:dyDescent="0.2">
      <c r="A22" s="17" t="s">
        <v>23</v>
      </c>
      <c r="B22" s="10" t="s">
        <v>4</v>
      </c>
      <c r="C22" s="10">
        <v>218.93335871758978</v>
      </c>
      <c r="D22" s="10">
        <v>7.0892083995076332E-3</v>
      </c>
      <c r="E22" s="10">
        <v>2.7544212101977388E-4</v>
      </c>
      <c r="F22" s="10">
        <v>17.46571267958759</v>
      </c>
      <c r="G22" s="10">
        <v>12.501776844711532</v>
      </c>
      <c r="H22" s="10">
        <v>0.40262762911006028</v>
      </c>
      <c r="I22" s="10">
        <v>18.779292249710924</v>
      </c>
      <c r="M22" s="17"/>
    </row>
    <row r="23" spans="1:13" ht="14.25" customHeight="1" x14ac:dyDescent="0.2">
      <c r="A23" s="17" t="s">
        <v>24</v>
      </c>
      <c r="B23" s="10" t="s">
        <v>4</v>
      </c>
      <c r="C23" s="10">
        <v>7952.8248055805643</v>
      </c>
      <c r="D23" s="10">
        <v>2.4648848961165547E-3</v>
      </c>
      <c r="E23" s="10">
        <v>1.0961887246441595E-2</v>
      </c>
      <c r="F23" s="10">
        <v>0.3647285325806025</v>
      </c>
      <c r="G23" s="10">
        <v>10.925389628117516</v>
      </c>
      <c r="H23" s="10">
        <v>0.84067944727598309</v>
      </c>
      <c r="I23" s="10">
        <v>2.6141722837688302</v>
      </c>
      <c r="M23" s="17"/>
    </row>
    <row r="24" spans="1:13" ht="14.25" customHeight="1" x14ac:dyDescent="0.2">
      <c r="A24" s="17" t="s">
        <v>25</v>
      </c>
      <c r="B24" s="10" t="s">
        <v>4</v>
      </c>
      <c r="C24" s="10">
        <v>890.83796310659022</v>
      </c>
      <c r="D24" s="10">
        <v>6.8084865402473808E-4</v>
      </c>
      <c r="E24" s="10">
        <v>6.1230498363984678E-5</v>
      </c>
      <c r="F24" s="10">
        <v>3.3230980972548418</v>
      </c>
      <c r="G24" s="10">
        <v>13.157643148339602</v>
      </c>
      <c r="H24" s="10">
        <v>0.77582184763259487</v>
      </c>
      <c r="I24" s="10">
        <v>9.9984073108692062</v>
      </c>
      <c r="M24" s="17"/>
    </row>
    <row r="25" spans="1:13" ht="14.25" customHeight="1" x14ac:dyDescent="0.2">
      <c r="A25" s="17" t="s">
        <v>26</v>
      </c>
      <c r="B25" s="10" t="s">
        <v>4</v>
      </c>
      <c r="C25" s="10">
        <v>964.85295206665523</v>
      </c>
      <c r="D25" s="10">
        <v>8.2164813563413187E-4</v>
      </c>
      <c r="E25" s="10">
        <v>4.3555665685074228E-4</v>
      </c>
      <c r="F25" s="10">
        <v>1.5434656676440985</v>
      </c>
      <c r="G25" s="10">
        <v>14.801335312711458</v>
      </c>
      <c r="H25" s="10">
        <v>0.80466276872576359</v>
      </c>
      <c r="I25" s="10">
        <v>7.1068566094795358</v>
      </c>
      <c r="M25" s="17"/>
    </row>
    <row r="26" spans="1:13" ht="14.25" customHeight="1" x14ac:dyDescent="0.2">
      <c r="A26" s="17" t="s">
        <v>27</v>
      </c>
      <c r="B26" s="10" t="s">
        <v>4</v>
      </c>
      <c r="C26" s="10">
        <v>495.03069268820548</v>
      </c>
      <c r="D26" s="10">
        <v>1.7762642706193475E-3</v>
      </c>
      <c r="E26" s="10">
        <v>0</v>
      </c>
      <c r="F26" s="10">
        <v>6.8616379946308248</v>
      </c>
      <c r="G26" s="10">
        <v>10.680302585323624</v>
      </c>
      <c r="H26" s="10">
        <v>0.66704434056441209</v>
      </c>
      <c r="I26" s="10">
        <v>11.150432243765637</v>
      </c>
      <c r="M26" s="17"/>
    </row>
    <row r="27" spans="1:13" ht="14.25" customHeight="1" x14ac:dyDescent="0.2">
      <c r="A27" s="17" t="s">
        <v>28</v>
      </c>
      <c r="B27" s="10" t="s">
        <v>4</v>
      </c>
      <c r="C27" s="10">
        <v>197.72052948546713</v>
      </c>
      <c r="D27" s="10">
        <v>1.1524188777112527E-3</v>
      </c>
      <c r="E27" s="10">
        <v>0</v>
      </c>
      <c r="F27" s="10">
        <v>6.8898791078775554</v>
      </c>
      <c r="G27" s="10">
        <v>11.591780112612229</v>
      </c>
      <c r="H27" s="10">
        <v>0.71298331706035523</v>
      </c>
      <c r="I27" s="10">
        <v>14.669496109868403</v>
      </c>
      <c r="M27" s="17"/>
    </row>
    <row r="28" spans="1:13" ht="14.25" customHeight="1" x14ac:dyDescent="0.2">
      <c r="A28" s="17" t="s">
        <v>29</v>
      </c>
      <c r="B28" s="10" t="s">
        <v>4</v>
      </c>
      <c r="C28" s="10">
        <v>736.80312048708345</v>
      </c>
      <c r="D28" s="10">
        <v>1.4115026081169329E-3</v>
      </c>
      <c r="E28" s="10">
        <v>9.7211062861240723E-5</v>
      </c>
      <c r="F28" s="10">
        <v>9.2843760004673648</v>
      </c>
      <c r="G28" s="10">
        <v>9.7987281065469745</v>
      </c>
      <c r="H28" s="10">
        <v>0.61805012842592377</v>
      </c>
      <c r="I28" s="10">
        <v>12.239655341849625</v>
      </c>
      <c r="M28" s="17"/>
    </row>
    <row r="29" spans="1:13" ht="14.25" customHeight="1" x14ac:dyDescent="0.2">
      <c r="A29" s="17" t="s">
        <v>30</v>
      </c>
      <c r="B29" s="10" t="s">
        <v>4</v>
      </c>
      <c r="C29" s="10">
        <v>254.40841890911588</v>
      </c>
      <c r="D29" s="10">
        <v>2.4273977711091639E-3</v>
      </c>
      <c r="E29" s="10">
        <v>0</v>
      </c>
      <c r="F29" s="10">
        <v>11.723514192306734</v>
      </c>
      <c r="G29" s="10">
        <v>9.0265906690602531</v>
      </c>
      <c r="H29" s="10">
        <v>0.53150579828104338</v>
      </c>
      <c r="I29" s="10">
        <v>13.600071880601572</v>
      </c>
      <c r="M29" s="17"/>
    </row>
    <row r="30" spans="1:13" ht="14.25" customHeight="1" x14ac:dyDescent="0.2">
      <c r="A30" s="17" t="s">
        <v>31</v>
      </c>
      <c r="B30" s="10" t="s">
        <v>4</v>
      </c>
      <c r="C30" s="10">
        <v>202.46552317534801</v>
      </c>
      <c r="D30" s="10">
        <v>1.5877490554153538E-3</v>
      </c>
      <c r="E30" s="10">
        <v>0</v>
      </c>
      <c r="F30" s="10">
        <v>5.7961530816466222</v>
      </c>
      <c r="G30" s="10">
        <v>9.8485528694265838</v>
      </c>
      <c r="H30" s="10">
        <v>0.70629631835992612</v>
      </c>
      <c r="I30" s="10">
        <v>12.935206837793128</v>
      </c>
      <c r="M30" s="17"/>
    </row>
    <row r="31" spans="1:13" ht="14.25" customHeight="1" x14ac:dyDescent="0.2">
      <c r="A31" s="17" t="s">
        <v>32</v>
      </c>
      <c r="B31" s="10" t="s">
        <v>4</v>
      </c>
      <c r="C31" s="10">
        <v>753.00439541319838</v>
      </c>
      <c r="D31" s="10">
        <v>7.6987754264122869E-4</v>
      </c>
      <c r="E31" s="10">
        <v>9.9489885948849272E-5</v>
      </c>
      <c r="F31" s="10">
        <v>3.4359339124436286</v>
      </c>
      <c r="G31" s="10">
        <v>11.836580171650478</v>
      </c>
      <c r="H31" s="10">
        <v>0.74810907367708557</v>
      </c>
      <c r="I31" s="10">
        <v>8.6321403076677026</v>
      </c>
      <c r="M31" s="17"/>
    </row>
    <row r="32" spans="1:13" ht="14.25" customHeight="1" x14ac:dyDescent="0.2">
      <c r="A32" s="17" t="s">
        <v>33</v>
      </c>
      <c r="B32" s="10" t="s">
        <v>4</v>
      </c>
      <c r="C32" s="10">
        <v>2216.5527826514194</v>
      </c>
      <c r="D32" s="10">
        <v>9.0203328924000554E-4</v>
      </c>
      <c r="E32" s="10">
        <v>8.5896776291267615E-4</v>
      </c>
      <c r="F32" s="10">
        <v>1.8824211622872333</v>
      </c>
      <c r="G32" s="10">
        <v>13.441139360937928</v>
      </c>
      <c r="H32" s="10">
        <v>0.8291080546874936</v>
      </c>
      <c r="I32" s="10">
        <v>4.9355683498784488</v>
      </c>
      <c r="M32" s="17"/>
    </row>
    <row r="33" spans="1:13" ht="14.25" customHeight="1" x14ac:dyDescent="0.2">
      <c r="A33" s="17" t="s">
        <v>34</v>
      </c>
      <c r="B33" s="10" t="s">
        <v>4</v>
      </c>
      <c r="C33" s="10">
        <v>1436.1270226317538</v>
      </c>
      <c r="D33" s="10">
        <v>3.3913149347038684E-3</v>
      </c>
      <c r="E33" s="10">
        <v>1.9012732121621547E-4</v>
      </c>
      <c r="F33" s="10">
        <v>8.4738232461378971</v>
      </c>
      <c r="G33" s="10">
        <v>14.8697793849178</v>
      </c>
      <c r="H33" s="10">
        <v>0.63190276091698849</v>
      </c>
      <c r="I33" s="10">
        <v>10.510942006031339</v>
      </c>
      <c r="M33" s="17"/>
    </row>
    <row r="34" spans="1:13" ht="14.25" customHeight="1" x14ac:dyDescent="0.2">
      <c r="A34" s="17" t="s">
        <v>35</v>
      </c>
      <c r="B34" s="10" t="s">
        <v>4</v>
      </c>
      <c r="C34" s="10">
        <v>987.29469153852131</v>
      </c>
      <c r="D34" s="10">
        <v>1.0906922662723493E-3</v>
      </c>
      <c r="E34" s="10">
        <v>3.7754422056618744E-4</v>
      </c>
      <c r="F34" s="10">
        <v>4.395570078123586</v>
      </c>
      <c r="G34" s="10">
        <v>15.46068106728452</v>
      </c>
      <c r="H34" s="10">
        <v>0.77476826190336223</v>
      </c>
      <c r="I34" s="10">
        <v>8.8190255723244455</v>
      </c>
      <c r="M34" s="17"/>
    </row>
    <row r="35" spans="1:13" ht="14.25" customHeight="1" x14ac:dyDescent="0.2">
      <c r="A35" s="17" t="s">
        <v>36</v>
      </c>
      <c r="B35" s="10" t="s">
        <v>4</v>
      </c>
      <c r="C35" s="10">
        <v>17746.819530247703</v>
      </c>
      <c r="D35" s="10">
        <v>7.713561717281501E-4</v>
      </c>
      <c r="E35" s="10">
        <v>3.6452821677853728E-2</v>
      </c>
      <c r="F35" s="10">
        <v>3.5053580067134833E-2</v>
      </c>
      <c r="G35" s="10">
        <v>7.9053484648109098</v>
      </c>
      <c r="H35" s="10">
        <v>0.8693464467539741</v>
      </c>
      <c r="I35" s="10">
        <v>1.7654959818935174</v>
      </c>
      <c r="M35" s="17"/>
    </row>
    <row r="36" spans="1:13" ht="14.25" customHeight="1" x14ac:dyDescent="0.2">
      <c r="A36" s="17" t="s">
        <v>37</v>
      </c>
      <c r="B36" s="10" t="s">
        <v>4</v>
      </c>
      <c r="C36" s="10">
        <v>867.80473419846157</v>
      </c>
      <c r="D36" s="10">
        <v>5.8561737488471135E-4</v>
      </c>
      <c r="E36" s="10">
        <v>0</v>
      </c>
      <c r="F36" s="10">
        <v>3.4608406621120569</v>
      </c>
      <c r="G36" s="10">
        <v>20.04508870193926</v>
      </c>
      <c r="H36" s="10">
        <v>0.79374740284232437</v>
      </c>
      <c r="I36" s="10">
        <v>8.6451763532726797</v>
      </c>
      <c r="M36" s="17"/>
    </row>
    <row r="37" spans="1:13" ht="14.25" customHeight="1" x14ac:dyDescent="0.2">
      <c r="A37" s="17" t="s">
        <v>38</v>
      </c>
      <c r="B37" s="10" t="s">
        <v>4</v>
      </c>
      <c r="C37" s="10">
        <v>1418.0166404389029</v>
      </c>
      <c r="D37" s="10">
        <v>1.3838170205187569E-3</v>
      </c>
      <c r="E37" s="10">
        <v>1.2487367691048484E-4</v>
      </c>
      <c r="F37" s="10">
        <v>7.1181627918255241</v>
      </c>
      <c r="G37" s="10">
        <v>16.219470828424328</v>
      </c>
      <c r="H37" s="10">
        <v>0.6317489963768429</v>
      </c>
      <c r="I37" s="10">
        <v>11.227794701644701</v>
      </c>
      <c r="M37" s="17"/>
    </row>
    <row r="38" spans="1:13" ht="14.25" customHeight="1" x14ac:dyDescent="0.2">
      <c r="A38" s="17" t="s">
        <v>39</v>
      </c>
      <c r="B38" s="10" t="s">
        <v>4</v>
      </c>
      <c r="C38" s="10">
        <v>1293.8405396451631</v>
      </c>
      <c r="D38" s="10">
        <v>6.7993702555528481E-4</v>
      </c>
      <c r="E38" s="10">
        <v>1.9075906445829854E-4</v>
      </c>
      <c r="F38" s="10">
        <v>3.4856373108228693</v>
      </c>
      <c r="G38" s="10">
        <v>15.984381922011227</v>
      </c>
      <c r="H38" s="10">
        <v>0.86017720240583184</v>
      </c>
      <c r="I38" s="10">
        <v>7.8344161468584321</v>
      </c>
      <c r="M38" s="17"/>
    </row>
    <row r="39" spans="1:13" ht="14.25" customHeight="1" x14ac:dyDescent="0.2">
      <c r="A39" s="17" t="s">
        <v>40</v>
      </c>
      <c r="B39" s="10" t="s">
        <v>4</v>
      </c>
      <c r="C39" s="10">
        <v>14268.875333717622</v>
      </c>
      <c r="D39" s="10">
        <v>1.2101981965389052E-3</v>
      </c>
      <c r="E39" s="10">
        <v>2.3401392237853001E-2</v>
      </c>
      <c r="F39" s="10">
        <v>8.5969202523407159E-2</v>
      </c>
      <c r="G39" s="10">
        <v>8.9061089430852789</v>
      </c>
      <c r="H39" s="10">
        <v>0.87266491769309018</v>
      </c>
      <c r="I39" s="10">
        <v>1.9382863645455193</v>
      </c>
      <c r="M39" s="17"/>
    </row>
    <row r="40" spans="1:13" ht="14.25" customHeight="1" x14ac:dyDescent="0.2">
      <c r="A40" s="17" t="s">
        <v>41</v>
      </c>
      <c r="B40" s="10" t="s">
        <v>4</v>
      </c>
      <c r="C40" s="10">
        <v>483.10167414844267</v>
      </c>
      <c r="D40" s="10">
        <v>1.4473304081343314E-3</v>
      </c>
      <c r="E40" s="10">
        <v>0</v>
      </c>
      <c r="F40" s="10">
        <v>5.4030468112120111</v>
      </c>
      <c r="G40" s="10">
        <v>9.4693831042899639</v>
      </c>
      <c r="H40" s="10">
        <v>0.74830790306237971</v>
      </c>
      <c r="I40" s="10">
        <v>10.009065618539987</v>
      </c>
      <c r="M40" s="17"/>
    </row>
    <row r="41" spans="1:13" ht="14.25" customHeight="1" x14ac:dyDescent="0.2">
      <c r="A41" s="17" t="s">
        <v>42</v>
      </c>
      <c r="B41" s="10" t="s">
        <v>4</v>
      </c>
      <c r="C41" s="10">
        <v>1662.2151553950002</v>
      </c>
      <c r="D41" s="10">
        <v>9.6462837383602489E-4</v>
      </c>
      <c r="E41" s="10">
        <v>5.8316925327245838E-5</v>
      </c>
      <c r="F41" s="10">
        <v>5.1394356702013146</v>
      </c>
      <c r="G41" s="10">
        <v>16.578701424585137</v>
      </c>
      <c r="H41" s="10">
        <v>0.69102994250460981</v>
      </c>
      <c r="I41" s="10">
        <v>11.164343958333758</v>
      </c>
      <c r="M41" s="17"/>
    </row>
    <row r="42" spans="1:13" ht="14.25" customHeight="1" x14ac:dyDescent="0.2">
      <c r="A42" s="17" t="s">
        <v>43</v>
      </c>
      <c r="B42" s="10" t="s">
        <v>4</v>
      </c>
      <c r="C42" s="10">
        <v>529.362755219929</v>
      </c>
      <c r="D42" s="10">
        <v>4.5107340690760545E-3</v>
      </c>
      <c r="E42" s="10">
        <v>2.078068996688349E-4</v>
      </c>
      <c r="F42" s="10">
        <v>11.169871094903243</v>
      </c>
      <c r="G42" s="10">
        <v>8.5221862424918715</v>
      </c>
      <c r="H42" s="10">
        <v>0.53542396980740048</v>
      </c>
      <c r="I42" s="10">
        <v>10.314044704258308</v>
      </c>
      <c r="M42" s="17"/>
    </row>
    <row r="43" spans="1:13" ht="14.25" customHeight="1" x14ac:dyDescent="0.2">
      <c r="A43" s="17" t="s">
        <v>44</v>
      </c>
      <c r="B43" s="10" t="s">
        <v>4</v>
      </c>
      <c r="C43" s="10">
        <v>260.08103795678949</v>
      </c>
      <c r="D43" s="10">
        <v>2.3197926135170499E-3</v>
      </c>
      <c r="E43" s="10">
        <v>6.8336252950723494E-6</v>
      </c>
      <c r="F43" s="10">
        <v>9.7344504575255524</v>
      </c>
      <c r="G43" s="10">
        <v>9.8743758442435272</v>
      </c>
      <c r="H43" s="10">
        <v>0.54196588677844248</v>
      </c>
      <c r="I43" s="10">
        <v>14.044297990860002</v>
      </c>
      <c r="M43" s="17"/>
    </row>
    <row r="44" spans="1:13" ht="14.25" customHeight="1" x14ac:dyDescent="0.2">
      <c r="A44" s="17" t="s">
        <v>45</v>
      </c>
      <c r="B44" s="10" t="s">
        <v>4</v>
      </c>
      <c r="C44" s="10">
        <v>25621.57459786312</v>
      </c>
      <c r="D44" s="10">
        <v>1.0385062441538512E-3</v>
      </c>
      <c r="E44" s="10">
        <v>4.4272741278448109E-2</v>
      </c>
      <c r="F44" s="10">
        <v>3.9365798226764288E-2</v>
      </c>
      <c r="G44" s="10">
        <v>7.9710941468084835</v>
      </c>
      <c r="H44" s="10">
        <v>0.87227861897154113</v>
      </c>
      <c r="I44" s="10">
        <v>1.5857116960604944</v>
      </c>
      <c r="M44" s="17"/>
    </row>
    <row r="45" spans="1:13" ht="14.25" customHeight="1" x14ac:dyDescent="0.2">
      <c r="A45" s="17" t="s">
        <v>46</v>
      </c>
      <c r="B45" s="10" t="s">
        <v>4</v>
      </c>
      <c r="C45" s="10">
        <v>9589.6550218153188</v>
      </c>
      <c r="D45" s="10">
        <v>1.3467677346093536E-3</v>
      </c>
      <c r="E45" s="10">
        <v>5.7109540015691266E-3</v>
      </c>
      <c r="F45" s="10">
        <v>0.40093677617344414</v>
      </c>
      <c r="G45" s="10">
        <v>24.065805693491704</v>
      </c>
      <c r="H45" s="10">
        <v>0.8754005380597244</v>
      </c>
      <c r="I45" s="10">
        <v>2.2181852427880573</v>
      </c>
      <c r="M45" s="17"/>
    </row>
    <row r="46" spans="1:13" ht="14.25" customHeight="1" x14ac:dyDescent="0.2">
      <c r="A46" s="17" t="s">
        <v>47</v>
      </c>
      <c r="B46" s="10" t="s">
        <v>4</v>
      </c>
      <c r="C46" s="10">
        <v>252.0649210590376</v>
      </c>
      <c r="D46" s="10">
        <v>9.4999291887159689E-3</v>
      </c>
      <c r="E46" s="10">
        <v>5.2114747922787387E-4</v>
      </c>
      <c r="F46" s="10">
        <v>15.611165222659732</v>
      </c>
      <c r="G46" s="10">
        <v>6.9908679449468627</v>
      </c>
      <c r="H46" s="10">
        <v>0.34469888506426893</v>
      </c>
      <c r="I46" s="10">
        <v>13.490445514703122</v>
      </c>
      <c r="M46" s="17"/>
    </row>
    <row r="47" spans="1:13" ht="14.25" customHeight="1" x14ac:dyDescent="0.2">
      <c r="A47" s="17" t="s">
        <v>48</v>
      </c>
      <c r="B47" s="10" t="s">
        <v>4</v>
      </c>
      <c r="C47" s="10">
        <v>122.03539411401754</v>
      </c>
      <c r="D47" s="10">
        <v>5.8865261490894149E-3</v>
      </c>
      <c r="E47" s="10">
        <v>1.4853544360474055E-4</v>
      </c>
      <c r="F47" s="10">
        <v>16.257366269256078</v>
      </c>
      <c r="G47" s="10">
        <v>8.1144045672283198</v>
      </c>
      <c r="H47" s="10">
        <v>0.33560678776907504</v>
      </c>
      <c r="I47" s="10">
        <v>16.05150774673049</v>
      </c>
      <c r="M47" s="17"/>
    </row>
    <row r="48" spans="1:13" ht="14.25" customHeight="1" x14ac:dyDescent="0.2">
      <c r="A48" s="17" t="s">
        <v>49</v>
      </c>
      <c r="B48" s="10" t="s">
        <v>4</v>
      </c>
      <c r="C48" s="10">
        <v>1026.9483236493043</v>
      </c>
      <c r="D48" s="10">
        <v>6.6319475311491178E-4</v>
      </c>
      <c r="E48" s="10">
        <v>3.2042556193973411E-4</v>
      </c>
      <c r="F48" s="10">
        <v>2.9343976051863989</v>
      </c>
      <c r="G48" s="10">
        <v>15.442849891419115</v>
      </c>
      <c r="H48" s="10">
        <v>0.80304498426648074</v>
      </c>
      <c r="I48" s="10">
        <v>8.0649585451115069</v>
      </c>
      <c r="M48" s="17"/>
    </row>
    <row r="49" spans="1:13" ht="14.25" customHeight="1" x14ac:dyDescent="0.2">
      <c r="A49" s="17" t="s">
        <v>50</v>
      </c>
      <c r="B49" s="10" t="s">
        <v>4</v>
      </c>
      <c r="C49" s="10">
        <v>314.58485702709834</v>
      </c>
      <c r="D49" s="10">
        <v>6.0920118812129726E-4</v>
      </c>
      <c r="E49" s="10">
        <v>3.45941794731661E-5</v>
      </c>
      <c r="F49" s="10">
        <v>2.6254720290761799</v>
      </c>
      <c r="G49" s="10">
        <v>20.431089280364755</v>
      </c>
      <c r="H49" s="10">
        <v>0.7870858612452909</v>
      </c>
      <c r="I49" s="10">
        <v>12.313517019163879</v>
      </c>
      <c r="M49" s="17"/>
    </row>
    <row r="50" spans="1:13" ht="14.25" customHeight="1" x14ac:dyDescent="0.2">
      <c r="A50" s="17" t="s">
        <v>51</v>
      </c>
      <c r="B50" s="10" t="s">
        <v>4</v>
      </c>
      <c r="C50" s="10">
        <v>324.92500033763639</v>
      </c>
      <c r="D50" s="10">
        <v>7.6464662085163476E-4</v>
      </c>
      <c r="E50" s="10">
        <v>0</v>
      </c>
      <c r="F50" s="10">
        <v>4.009869420656516</v>
      </c>
      <c r="G50" s="10">
        <v>13.15401885647608</v>
      </c>
      <c r="H50" s="10">
        <v>0.83825578423659119</v>
      </c>
      <c r="I50" s="10">
        <v>12.217817835584027</v>
      </c>
      <c r="M50" s="17"/>
    </row>
    <row r="51" spans="1:13" ht="14.25" customHeight="1" x14ac:dyDescent="0.2">
      <c r="A51" s="17" t="s">
        <v>52</v>
      </c>
      <c r="B51" s="10" t="s">
        <v>4</v>
      </c>
      <c r="C51" s="10">
        <v>339.58594463896594</v>
      </c>
      <c r="D51" s="10">
        <v>8.9199477189340435E-4</v>
      </c>
      <c r="E51" s="10">
        <v>0</v>
      </c>
      <c r="F51" s="10">
        <v>4.4027204963402164</v>
      </c>
      <c r="G51" s="10">
        <v>11.478235810867542</v>
      </c>
      <c r="H51" s="10">
        <v>0.7752716196363757</v>
      </c>
      <c r="I51" s="10">
        <v>11.364576032905619</v>
      </c>
      <c r="M51" s="17"/>
    </row>
    <row r="52" spans="1:13" ht="14.25" customHeight="1" x14ac:dyDescent="0.2">
      <c r="A52" s="17" t="s">
        <v>53</v>
      </c>
      <c r="B52" s="10" t="s">
        <v>4</v>
      </c>
      <c r="C52" s="10">
        <v>927.24468180596205</v>
      </c>
      <c r="D52" s="10">
        <v>1.2441870639448497E-3</v>
      </c>
      <c r="E52" s="10">
        <v>6.3271427546736207E-4</v>
      </c>
      <c r="F52" s="10">
        <v>1.938323871330887</v>
      </c>
      <c r="G52" s="10">
        <v>8.9806260470134092</v>
      </c>
      <c r="H52" s="10">
        <v>0.83495083505401779</v>
      </c>
      <c r="I52" s="10">
        <v>6.5016290528702276</v>
      </c>
      <c r="M52" s="17"/>
    </row>
    <row r="53" spans="1:13" ht="14.25" customHeight="1" x14ac:dyDescent="0.2">
      <c r="A53" s="17" t="s">
        <v>54</v>
      </c>
      <c r="B53" s="10" t="s">
        <v>4</v>
      </c>
      <c r="C53" s="10">
        <v>894.29551236479813</v>
      </c>
      <c r="D53" s="10">
        <v>3.1004846022035363E-3</v>
      </c>
      <c r="E53" s="10">
        <v>1.1011250070810661E-5</v>
      </c>
      <c r="F53" s="10">
        <v>9.6436158695060126</v>
      </c>
      <c r="G53" s="10">
        <v>10.312020562965882</v>
      </c>
      <c r="H53" s="10">
        <v>0.58864948131545825</v>
      </c>
      <c r="I53" s="10">
        <v>9.3270023375651618</v>
      </c>
      <c r="M53" s="17"/>
    </row>
    <row r="54" spans="1:13" ht="14.25" customHeight="1" x14ac:dyDescent="0.2">
      <c r="A54" s="17" t="s">
        <v>55</v>
      </c>
      <c r="B54" s="10" t="s">
        <v>4</v>
      </c>
      <c r="C54" s="10">
        <v>201.20333402882346</v>
      </c>
      <c r="D54" s="10">
        <v>6.0153576233618654E-3</v>
      </c>
      <c r="E54" s="10">
        <v>9.7053171741675847E-5</v>
      </c>
      <c r="F54" s="10">
        <v>14.347076340790903</v>
      </c>
      <c r="G54" s="10">
        <v>7.8320344200430538</v>
      </c>
      <c r="H54" s="10">
        <v>0.425826024171158</v>
      </c>
      <c r="I54" s="10">
        <v>14.256241837373031</v>
      </c>
    </row>
    <row r="55" spans="1:13" ht="14.25" customHeight="1" x14ac:dyDescent="0.2">
      <c r="A55" s="17" t="s">
        <v>56</v>
      </c>
      <c r="B55" s="10" t="s">
        <v>4</v>
      </c>
      <c r="C55" s="10">
        <v>127.49204029547144</v>
      </c>
      <c r="D55" s="10">
        <v>5.0584485763535622E-3</v>
      </c>
      <c r="E55" s="10">
        <v>7.6553583784858017E-5</v>
      </c>
      <c r="F55" s="10">
        <v>15.851154940343068</v>
      </c>
      <c r="G55" s="10">
        <v>9.7116771100436505</v>
      </c>
      <c r="H55" s="10">
        <v>0.33182380264225875</v>
      </c>
      <c r="I55" s="10">
        <v>15.13924850276757</v>
      </c>
      <c r="M55" s="17"/>
    </row>
    <row r="56" spans="1:13" ht="14.25" customHeight="1" x14ac:dyDescent="0.2">
      <c r="A56" s="17" t="s">
        <v>57</v>
      </c>
      <c r="B56" s="10" t="s">
        <v>4</v>
      </c>
      <c r="C56" s="10">
        <v>846.24628810744605</v>
      </c>
      <c r="D56" s="10">
        <v>1.1188785765582196E-3</v>
      </c>
      <c r="E56" s="10">
        <v>1.8278904770370848E-4</v>
      </c>
      <c r="F56" s="10">
        <v>4.2482170752779069</v>
      </c>
      <c r="G56" s="10">
        <v>9.3322363029666153</v>
      </c>
      <c r="H56" s="10">
        <v>0.76648436421391719</v>
      </c>
      <c r="I56" s="10">
        <v>8.6160765454648409</v>
      </c>
      <c r="M56" s="17"/>
    </row>
    <row r="57" spans="1:13" ht="14.25" customHeight="1" x14ac:dyDescent="0.2">
      <c r="A57" s="17" t="s">
        <v>58</v>
      </c>
      <c r="B57" s="10" t="s">
        <v>4</v>
      </c>
      <c r="C57" s="10">
        <v>1319.6216119956848</v>
      </c>
      <c r="D57" s="10">
        <v>1.0324651405299937E-3</v>
      </c>
      <c r="E57" s="10">
        <v>2.7416549258865068E-4</v>
      </c>
      <c r="F57" s="10">
        <v>4.1261035559695154</v>
      </c>
      <c r="G57" s="10">
        <v>16.160143806424717</v>
      </c>
      <c r="H57" s="10">
        <v>0.82799272434607862</v>
      </c>
      <c r="I57" s="10">
        <v>7.2537033938378119</v>
      </c>
      <c r="M57" s="17"/>
    </row>
    <row r="58" spans="1:13" ht="14.25" customHeight="1" x14ac:dyDescent="0.2">
      <c r="A58" s="17" t="s">
        <v>59</v>
      </c>
      <c r="B58" s="10" t="s">
        <v>4</v>
      </c>
      <c r="C58" s="10">
        <v>171.06569661062341</v>
      </c>
      <c r="D58" s="10">
        <v>8.694916419407561E-4</v>
      </c>
      <c r="E58" s="10">
        <v>0</v>
      </c>
      <c r="F58" s="10">
        <v>4.5299760561404252</v>
      </c>
      <c r="G58" s="10">
        <v>13.673226181066632</v>
      </c>
      <c r="H58" s="10">
        <v>0.75498606221034303</v>
      </c>
      <c r="I58" s="10">
        <v>14.694981481472098</v>
      </c>
      <c r="M58" s="17"/>
    </row>
    <row r="59" spans="1:13" ht="14.25" customHeight="1" x14ac:dyDescent="0.2">
      <c r="A59" s="17" t="s">
        <v>60</v>
      </c>
      <c r="B59" s="10" t="s">
        <v>4</v>
      </c>
      <c r="C59" s="10">
        <v>177.47853459997364</v>
      </c>
      <c r="D59" s="10">
        <v>1.0355687312125041E-3</v>
      </c>
      <c r="E59" s="10">
        <v>0</v>
      </c>
      <c r="F59" s="10">
        <v>4.9715381788055195</v>
      </c>
      <c r="G59" s="10">
        <v>16.803040275770993</v>
      </c>
      <c r="H59" s="10">
        <v>0.81282706039558816</v>
      </c>
      <c r="I59" s="10">
        <v>20.926172002210112</v>
      </c>
      <c r="M59" s="17"/>
    </row>
    <row r="60" spans="1:13" ht="14.25" customHeight="1" x14ac:dyDescent="0.2">
      <c r="A60" s="17" t="s">
        <v>61</v>
      </c>
      <c r="B60" s="10" t="s">
        <v>4</v>
      </c>
      <c r="C60" s="10">
        <v>188.62243749739415</v>
      </c>
      <c r="D60" s="10">
        <v>1.6110003775147274E-3</v>
      </c>
      <c r="E60" s="10">
        <v>0</v>
      </c>
      <c r="F60" s="10">
        <v>6.6425798027444118</v>
      </c>
      <c r="G60" s="10">
        <v>11.12993306476071</v>
      </c>
      <c r="H60" s="10">
        <v>0.66212051829672569</v>
      </c>
      <c r="I60" s="10">
        <v>13.794447572767123</v>
      </c>
      <c r="M60" s="17"/>
    </row>
    <row r="61" spans="1:13" ht="14.25" customHeight="1" x14ac:dyDescent="0.2">
      <c r="A61" s="17" t="s">
        <v>62</v>
      </c>
      <c r="B61" s="10" t="s">
        <v>4</v>
      </c>
      <c r="C61" s="10">
        <v>607.79553016943078</v>
      </c>
      <c r="D61" s="10">
        <v>8.0086741123923898E-4</v>
      </c>
      <c r="E61" s="10">
        <v>0</v>
      </c>
      <c r="F61" s="10">
        <v>3.5735867234142291</v>
      </c>
      <c r="G61" s="10">
        <v>10.775941980357217</v>
      </c>
      <c r="H61" s="10">
        <v>0.77188821755401349</v>
      </c>
      <c r="I61" s="10">
        <v>10.341865647186843</v>
      </c>
      <c r="M61" s="17"/>
    </row>
    <row r="62" spans="1:13" ht="14.25" customHeight="1" x14ac:dyDescent="0.2">
      <c r="A62" s="17" t="s">
        <v>63</v>
      </c>
      <c r="B62" s="10" t="s">
        <v>4</v>
      </c>
      <c r="C62" s="10">
        <v>167.60354910841374</v>
      </c>
      <c r="D62" s="10">
        <v>9.7481200532956104E-4</v>
      </c>
      <c r="E62" s="10">
        <v>0</v>
      </c>
      <c r="F62" s="10">
        <v>5.7539109863945539</v>
      </c>
      <c r="G62" s="10">
        <v>13.569342194631718</v>
      </c>
      <c r="H62" s="10">
        <v>0.70544814774623632</v>
      </c>
      <c r="I62" s="10">
        <v>15.977891436783024</v>
      </c>
      <c r="M62" s="17"/>
    </row>
    <row r="63" spans="1:13" ht="14.25" customHeight="1" x14ac:dyDescent="0.2">
      <c r="A63" s="17" t="s">
        <v>64</v>
      </c>
      <c r="B63" s="10" t="s">
        <v>4</v>
      </c>
      <c r="C63" s="10">
        <v>178.24601036936519</v>
      </c>
      <c r="D63" s="10">
        <v>1.1660890403670872E-3</v>
      </c>
      <c r="E63" s="10">
        <v>0</v>
      </c>
      <c r="F63" s="10">
        <v>4.8638936155366945</v>
      </c>
      <c r="G63" s="10">
        <v>14.183444924432743</v>
      </c>
      <c r="H63" s="10">
        <v>0.69827696412304574</v>
      </c>
      <c r="I63" s="10">
        <v>16.362287900163171</v>
      </c>
      <c r="M63" s="17"/>
    </row>
    <row r="64" spans="1:13" x14ac:dyDescent="0.2">
      <c r="A64" s="42"/>
      <c r="B64" s="43"/>
      <c r="C64" s="43"/>
      <c r="D64" s="69"/>
      <c r="E64" s="69"/>
      <c r="F64" s="43"/>
      <c r="G64" s="69"/>
      <c r="H64" s="69"/>
      <c r="I64" s="70"/>
      <c r="M64" s="17"/>
    </row>
    <row r="65" spans="1:9" ht="15.75" x14ac:dyDescent="0.3">
      <c r="A65" s="17" t="s">
        <v>331</v>
      </c>
      <c r="C65" s="10">
        <v>189748.3057029348</v>
      </c>
      <c r="D65" s="10">
        <v>0.82299980909471981</v>
      </c>
      <c r="E65" s="10">
        <v>1.1110490559764037</v>
      </c>
      <c r="F65" s="10">
        <v>1.2380454545454549</v>
      </c>
      <c r="G65" s="10">
        <v>0.83641232420642575</v>
      </c>
      <c r="H65" s="10">
        <v>0.87100000000000033</v>
      </c>
      <c r="I65" s="10">
        <v>0.32201582805913148</v>
      </c>
    </row>
    <row r="66" spans="1:9" ht="15.75" x14ac:dyDescent="0.3">
      <c r="A66" s="17" t="s">
        <v>332</v>
      </c>
      <c r="C66" s="10">
        <v>498.29005346487537</v>
      </c>
      <c r="D66" s="10">
        <v>2.4581172913255168E-2</v>
      </c>
      <c r="E66" s="10">
        <v>2.0320945570389218E-3</v>
      </c>
      <c r="F66" s="10">
        <v>20.159045454545456</v>
      </c>
      <c r="G66" s="10">
        <v>48.124339464746171</v>
      </c>
      <c r="H66" s="10">
        <v>0.34688181818181829</v>
      </c>
      <c r="I66" s="10">
        <v>75.760808063778484</v>
      </c>
    </row>
    <row r="67" spans="1:9" ht="15.75" x14ac:dyDescent="0.3">
      <c r="A67" s="17" t="s">
        <v>334</v>
      </c>
      <c r="C67" s="10">
        <v>30698.179896976719</v>
      </c>
      <c r="D67" s="10">
        <v>0.10385917057639277</v>
      </c>
      <c r="E67" s="10">
        <v>5.4985897705699331E-2</v>
      </c>
      <c r="F67" s="10">
        <v>13.184004545454544</v>
      </c>
      <c r="G67" s="10">
        <v>194.46264133115622</v>
      </c>
      <c r="H67" s="10">
        <v>0.7569136363636364</v>
      </c>
      <c r="I67" s="10">
        <v>18.380240508841219</v>
      </c>
    </row>
    <row r="68" spans="1:9" ht="15.75" x14ac:dyDescent="0.3">
      <c r="A68" s="17" t="s">
        <v>335</v>
      </c>
      <c r="C68" s="10">
        <v>2701.9758440266874</v>
      </c>
      <c r="D68" s="10">
        <v>0.6994629246562839</v>
      </c>
      <c r="E68" s="10">
        <v>9.0366512617537798E-3</v>
      </c>
      <c r="F68" s="10">
        <v>143.78409090909091</v>
      </c>
      <c r="G68" s="10">
        <v>66.907382014189082</v>
      </c>
      <c r="H68" s="10">
        <v>0.20003863636363636</v>
      </c>
      <c r="I68" s="10">
        <v>213.77265794818203</v>
      </c>
    </row>
    <row r="69" spans="1:9" x14ac:dyDescent="0.2">
      <c r="D69" s="12"/>
      <c r="E69" s="12"/>
      <c r="F69" s="10"/>
      <c r="G69" s="12"/>
      <c r="I69" s="12"/>
    </row>
    <row r="70" spans="1:9" x14ac:dyDescent="0.2">
      <c r="D70" s="12"/>
      <c r="E70" s="12"/>
      <c r="F70" s="10"/>
      <c r="G70" s="12"/>
      <c r="I70" s="12"/>
    </row>
    <row r="71" spans="1:9" ht="14.25" x14ac:dyDescent="0.2">
      <c r="A71" s="17" t="s">
        <v>496</v>
      </c>
      <c r="D71" s="12"/>
      <c r="E71" s="12"/>
      <c r="F71" s="10"/>
      <c r="G71" s="12"/>
      <c r="I71" s="12"/>
    </row>
    <row r="72" spans="1:9" ht="14.25" x14ac:dyDescent="0.2">
      <c r="A72" s="17" t="s">
        <v>497</v>
      </c>
      <c r="D72" s="12"/>
      <c r="E72" s="12"/>
      <c r="F72" s="10"/>
      <c r="G72" s="12"/>
      <c r="I72" s="12"/>
    </row>
    <row r="73" spans="1:9" ht="14.25" customHeight="1" x14ac:dyDescent="0.2">
      <c r="A73" s="17" t="s">
        <v>499</v>
      </c>
      <c r="D73" s="12"/>
      <c r="E73" s="12"/>
      <c r="F73" s="10"/>
      <c r="G73" s="12"/>
      <c r="I73" s="12"/>
    </row>
    <row r="74" spans="1:9" x14ac:dyDescent="0.2">
      <c r="A74" s="17" t="s">
        <v>498</v>
      </c>
      <c r="D74" s="12"/>
      <c r="E74" s="12"/>
      <c r="F74" s="10"/>
      <c r="G74" s="12"/>
      <c r="I74" s="12"/>
    </row>
    <row r="75" spans="1:9" ht="14.25" x14ac:dyDescent="0.2">
      <c r="A75" s="17" t="s">
        <v>500</v>
      </c>
      <c r="D75" s="12"/>
      <c r="E75" s="12"/>
      <c r="F75" s="10"/>
      <c r="G75" s="12"/>
      <c r="I75" s="12"/>
    </row>
    <row r="76" spans="1:9" x14ac:dyDescent="0.2">
      <c r="A76" s="17" t="s">
        <v>501</v>
      </c>
      <c r="D76" s="12"/>
      <c r="E76" s="12"/>
      <c r="F76" s="10"/>
      <c r="G76" s="12"/>
      <c r="I76" s="12"/>
    </row>
    <row r="77" spans="1:9" ht="15.75" x14ac:dyDescent="0.3">
      <c r="A77" s="17" t="s">
        <v>502</v>
      </c>
      <c r="D77" s="12"/>
      <c r="E77" s="12"/>
      <c r="F77" s="10"/>
      <c r="G77" s="12"/>
      <c r="I77" s="12"/>
    </row>
    <row r="78" spans="1:9" x14ac:dyDescent="0.2">
      <c r="A78" s="17" t="s">
        <v>503</v>
      </c>
      <c r="D78" s="12"/>
      <c r="E78" s="12"/>
      <c r="F78" s="10"/>
      <c r="G78" s="12"/>
      <c r="I78" s="12"/>
    </row>
    <row r="79" spans="1:9" x14ac:dyDescent="0.2">
      <c r="A79" s="17" t="s">
        <v>504</v>
      </c>
      <c r="D79" s="12"/>
      <c r="E79" s="12"/>
      <c r="F79" s="10"/>
      <c r="G79" s="12"/>
      <c r="I79" s="12"/>
    </row>
    <row r="80" spans="1:9" x14ac:dyDescent="0.2">
      <c r="D80" s="12"/>
      <c r="E80" s="12"/>
      <c r="F80" s="10"/>
      <c r="G80" s="12"/>
      <c r="I80" s="12"/>
    </row>
    <row r="81" spans="1:9" x14ac:dyDescent="0.2">
      <c r="D81" s="12"/>
      <c r="E81" s="12"/>
      <c r="F81" s="10"/>
      <c r="G81" s="12"/>
      <c r="I81" s="12"/>
    </row>
    <row r="82" spans="1:9" ht="14.25" x14ac:dyDescent="0.25">
      <c r="A82" s="18" t="s">
        <v>65</v>
      </c>
      <c r="D82" s="12"/>
      <c r="E82" s="12"/>
      <c r="F82" s="10"/>
      <c r="G82" s="12"/>
      <c r="I82" s="12"/>
    </row>
    <row r="83" spans="1:9" x14ac:dyDescent="0.2">
      <c r="A83" s="13" t="s">
        <v>66</v>
      </c>
      <c r="B83" s="10" t="s">
        <v>67</v>
      </c>
      <c r="C83" s="10">
        <v>199390.69998856142</v>
      </c>
      <c r="D83" s="10">
        <v>0.82430125435388713</v>
      </c>
      <c r="E83" s="10">
        <v>1.1132484906206508</v>
      </c>
      <c r="F83" s="10">
        <v>1.238</v>
      </c>
      <c r="G83" s="10">
        <v>0.37658019163970113</v>
      </c>
      <c r="H83" s="10">
        <v>0.87070000000000003</v>
      </c>
      <c r="I83" s="10">
        <v>0.13420420660882695</v>
      </c>
    </row>
    <row r="84" spans="1:9" x14ac:dyDescent="0.2">
      <c r="A84" s="13" t="s">
        <v>68</v>
      </c>
      <c r="B84" s="10" t="s">
        <v>67</v>
      </c>
      <c r="C84" s="10">
        <v>198286.89620701096</v>
      </c>
      <c r="D84" s="10">
        <v>0.82552404835003201</v>
      </c>
      <c r="E84" s="10">
        <v>1.1109380143620378</v>
      </c>
      <c r="F84" s="10">
        <v>1.2410000000000001</v>
      </c>
      <c r="G84" s="10">
        <v>0.41574868968429129</v>
      </c>
      <c r="H84" s="10">
        <v>0.87</v>
      </c>
      <c r="I84" s="10">
        <v>0.15676612309235982</v>
      </c>
    </row>
    <row r="85" spans="1:9" x14ac:dyDescent="0.2">
      <c r="A85" s="13" t="s">
        <v>69</v>
      </c>
      <c r="B85" s="10" t="s">
        <v>67</v>
      </c>
      <c r="C85" s="10">
        <v>192869.04003331144</v>
      </c>
      <c r="D85" s="10">
        <v>0.80915522799882911</v>
      </c>
      <c r="E85" s="10">
        <v>1.0952162251615525</v>
      </c>
      <c r="F85" s="10">
        <v>1.2350000000000001</v>
      </c>
      <c r="G85" s="10">
        <v>0.35198623173371679</v>
      </c>
      <c r="H85" s="10">
        <v>0.87190000000000001</v>
      </c>
      <c r="I85" s="10">
        <v>0.16181673478631184</v>
      </c>
    </row>
    <row r="86" spans="1:9" x14ac:dyDescent="0.2">
      <c r="A86" s="13" t="s">
        <v>70</v>
      </c>
      <c r="B86" s="10" t="s">
        <v>67</v>
      </c>
      <c r="C86" s="10">
        <v>193808.62056025554</v>
      </c>
      <c r="D86" s="10">
        <v>0.83094443710114541</v>
      </c>
      <c r="E86" s="10">
        <v>1.1248310557669685</v>
      </c>
      <c r="F86" s="10">
        <v>1.234</v>
      </c>
      <c r="G86" s="10">
        <v>0.34365447258381804</v>
      </c>
      <c r="H86" s="10">
        <v>0.87240000000000006</v>
      </c>
      <c r="I86" s="10">
        <v>0.14106590950969547</v>
      </c>
    </row>
    <row r="87" spans="1:9" x14ac:dyDescent="0.2">
      <c r="A87" s="13" t="s">
        <v>71</v>
      </c>
      <c r="B87" s="10" t="s">
        <v>67</v>
      </c>
      <c r="C87" s="10">
        <v>195994.23824054451</v>
      </c>
      <c r="D87" s="10">
        <v>0.82168502241915731</v>
      </c>
      <c r="E87" s="10">
        <v>1.1180864301628473</v>
      </c>
      <c r="F87" s="10">
        <v>1.228</v>
      </c>
      <c r="G87" s="10">
        <v>0.29609007061831033</v>
      </c>
      <c r="H87" s="10">
        <v>0.87</v>
      </c>
      <c r="I87" s="10">
        <v>0.15800072501632176</v>
      </c>
    </row>
    <row r="88" spans="1:9" x14ac:dyDescent="0.2">
      <c r="A88" s="13" t="s">
        <v>72</v>
      </c>
      <c r="B88" s="10" t="s">
        <v>67</v>
      </c>
      <c r="C88" s="10">
        <v>193781.03056122706</v>
      </c>
      <c r="D88" s="10">
        <v>0.82013225772405851</v>
      </c>
      <c r="E88" s="10">
        <v>1.1025284337681942</v>
      </c>
      <c r="F88" s="10">
        <v>1.2430000000000001</v>
      </c>
      <c r="G88" s="10">
        <v>0.36519335464327674</v>
      </c>
      <c r="H88" s="10">
        <v>0.87130000000000007</v>
      </c>
      <c r="I88" s="10">
        <v>0.17537417749970879</v>
      </c>
    </row>
    <row r="89" spans="1:9" x14ac:dyDescent="0.2">
      <c r="A89" s="13" t="s">
        <v>73</v>
      </c>
      <c r="B89" s="10" t="s">
        <v>67</v>
      </c>
      <c r="C89" s="10">
        <v>193174.6456978533</v>
      </c>
      <c r="D89" s="10">
        <v>0.82183174474520615</v>
      </c>
      <c r="E89" s="10">
        <v>1.1046706279314276</v>
      </c>
      <c r="F89" s="10">
        <v>1.242</v>
      </c>
      <c r="G89" s="10">
        <v>0.34470189481181152</v>
      </c>
      <c r="H89" s="10">
        <v>0.86930000000000007</v>
      </c>
      <c r="I89" s="10">
        <v>0.17391270315116747</v>
      </c>
    </row>
    <row r="90" spans="1:9" x14ac:dyDescent="0.2">
      <c r="A90" s="13" t="s">
        <v>74</v>
      </c>
      <c r="B90" s="10" t="s">
        <v>67</v>
      </c>
      <c r="C90" s="10">
        <v>193812.31687815842</v>
      </c>
      <c r="D90" s="10">
        <v>0.82153137957264333</v>
      </c>
      <c r="E90" s="10">
        <v>1.1046084640759115</v>
      </c>
      <c r="F90" s="10">
        <v>1.2450000000000001</v>
      </c>
      <c r="G90" s="10">
        <v>0.33073269809859296</v>
      </c>
      <c r="H90" s="10">
        <v>0.87330000000000008</v>
      </c>
      <c r="I90" s="10">
        <v>0.16281493870300304</v>
      </c>
    </row>
    <row r="91" spans="1:9" x14ac:dyDescent="0.2">
      <c r="A91" s="13" t="s">
        <v>75</v>
      </c>
      <c r="B91" s="10" t="s">
        <v>67</v>
      </c>
      <c r="C91" s="10">
        <v>196476.14426926998</v>
      </c>
      <c r="D91" s="10">
        <v>0.83162856585207767</v>
      </c>
      <c r="E91" s="10">
        <v>1.124100602201078</v>
      </c>
      <c r="F91" s="10">
        <v>1.2370000000000001</v>
      </c>
      <c r="G91" s="10">
        <v>0.33062709158491504</v>
      </c>
      <c r="H91" s="10">
        <v>0.87070000000000003</v>
      </c>
      <c r="I91" s="10">
        <v>0.14576276450975045</v>
      </c>
    </row>
    <row r="92" spans="1:9" x14ac:dyDescent="0.2">
      <c r="A92" s="13" t="s">
        <v>76</v>
      </c>
      <c r="B92" s="10" t="s">
        <v>67</v>
      </c>
      <c r="C92" s="10">
        <v>197638.33790347565</v>
      </c>
      <c r="D92" s="10">
        <v>0.84247941145983829</v>
      </c>
      <c r="E92" s="10">
        <v>1.1323759516980918</v>
      </c>
      <c r="F92" s="10">
        <v>1.244</v>
      </c>
      <c r="G92" s="10">
        <v>0.36372596278243796</v>
      </c>
      <c r="H92" s="10">
        <v>0.87270000000000003</v>
      </c>
      <c r="I92" s="10">
        <v>0.17508223408222712</v>
      </c>
    </row>
    <row r="93" spans="1:9" x14ac:dyDescent="0.2">
      <c r="A93" s="13" t="s">
        <v>77</v>
      </c>
      <c r="B93" s="10" t="s">
        <v>67</v>
      </c>
      <c r="C93" s="10">
        <v>190699.10939885021</v>
      </c>
      <c r="D93" s="10">
        <v>0.81630141794576516</v>
      </c>
      <c r="E93" s="10">
        <v>1.1013624382895555</v>
      </c>
      <c r="F93" s="10">
        <v>1.238</v>
      </c>
      <c r="G93" s="10">
        <v>0.25685313774492646</v>
      </c>
      <c r="H93" s="10">
        <v>0.86880000000000002</v>
      </c>
      <c r="I93" s="10">
        <v>0.15818547703306893</v>
      </c>
    </row>
    <row r="94" spans="1:9" x14ac:dyDescent="0.2">
      <c r="A94" s="13" t="s">
        <v>78</v>
      </c>
      <c r="B94" s="10" t="s">
        <v>67</v>
      </c>
      <c r="C94" s="10">
        <v>190831.65916106384</v>
      </c>
      <c r="D94" s="10">
        <v>0.81488910343623056</v>
      </c>
      <c r="E94" s="10">
        <v>1.1012646101721693</v>
      </c>
      <c r="F94" s="10">
        <v>1.2370000000000001</v>
      </c>
      <c r="G94" s="10">
        <v>0.37163298917161081</v>
      </c>
      <c r="H94" s="10">
        <v>0.87030000000000007</v>
      </c>
      <c r="I94" s="10">
        <v>0.19215283597131932</v>
      </c>
    </row>
    <row r="95" spans="1:9" x14ac:dyDescent="0.2">
      <c r="A95" s="13" t="s">
        <v>79</v>
      </c>
      <c r="B95" s="10" t="s">
        <v>67</v>
      </c>
      <c r="C95" s="10">
        <v>189951.84043046646</v>
      </c>
      <c r="D95" s="10">
        <v>0.81245680593538938</v>
      </c>
      <c r="E95" s="10">
        <v>1.1052710180990384</v>
      </c>
      <c r="F95" s="10">
        <v>1.2290000000000001</v>
      </c>
      <c r="G95" s="10">
        <v>0.37331560334382174</v>
      </c>
      <c r="H95" s="10">
        <v>0.87080000000000002</v>
      </c>
      <c r="I95" s="10">
        <v>0.15885316184023768</v>
      </c>
    </row>
    <row r="96" spans="1:9" x14ac:dyDescent="0.2">
      <c r="A96" s="13" t="s">
        <v>80</v>
      </c>
      <c r="B96" s="10" t="s">
        <v>67</v>
      </c>
      <c r="C96" s="10">
        <v>192379.73717098931</v>
      </c>
      <c r="D96" s="10">
        <v>0.82373916619125642</v>
      </c>
      <c r="E96" s="10">
        <v>1.1175115579305641</v>
      </c>
      <c r="F96" s="10">
        <v>1.2310000000000001</v>
      </c>
      <c r="G96" s="10">
        <v>0.4681176932010524</v>
      </c>
      <c r="H96" s="10">
        <v>0.86860000000000004</v>
      </c>
      <c r="I96" s="10">
        <v>0.15831877292172933</v>
      </c>
    </row>
    <row r="97" spans="1:9" x14ac:dyDescent="0.2">
      <c r="A97" s="13" t="s">
        <v>81</v>
      </c>
      <c r="B97" s="10" t="s">
        <v>67</v>
      </c>
      <c r="C97" s="10">
        <v>185740.54730585043</v>
      </c>
      <c r="D97" s="10">
        <v>0.80913864951979386</v>
      </c>
      <c r="E97" s="10">
        <v>1.0916743060250182</v>
      </c>
      <c r="F97" s="10">
        <v>1.2390000000000001</v>
      </c>
      <c r="G97" s="10">
        <v>0.41383735938126037</v>
      </c>
      <c r="H97" s="10">
        <v>0.87190000000000001</v>
      </c>
      <c r="I97" s="10">
        <v>0.15492996511669599</v>
      </c>
    </row>
    <row r="98" spans="1:9" x14ac:dyDescent="0.2">
      <c r="A98" s="13" t="s">
        <v>82</v>
      </c>
      <c r="B98" s="10" t="s">
        <v>67</v>
      </c>
      <c r="C98" s="10">
        <v>190012.64934197033</v>
      </c>
      <c r="D98" s="10">
        <v>0.83560412239063164</v>
      </c>
      <c r="E98" s="10">
        <v>1.1262914742223031</v>
      </c>
      <c r="F98" s="10">
        <v>1.2410000000000001</v>
      </c>
      <c r="G98" s="10">
        <v>0.3259231426472512</v>
      </c>
      <c r="H98" s="10">
        <v>0.87360000000000004</v>
      </c>
      <c r="I98" s="10">
        <v>0.16003263308720442</v>
      </c>
    </row>
    <row r="99" spans="1:9" x14ac:dyDescent="0.2">
      <c r="A99" s="13" t="s">
        <v>83</v>
      </c>
      <c r="B99" s="10" t="s">
        <v>67</v>
      </c>
      <c r="C99" s="10">
        <v>183193.05928812988</v>
      </c>
      <c r="D99" s="10">
        <v>0.8206117961805961</v>
      </c>
      <c r="E99" s="10">
        <v>1.1024088541181172</v>
      </c>
      <c r="F99" s="10">
        <v>1.244</v>
      </c>
      <c r="G99" s="10">
        <v>0.31345638094150258</v>
      </c>
      <c r="H99" s="10">
        <v>0.87070000000000003</v>
      </c>
      <c r="I99" s="10">
        <v>0.13718991467385142</v>
      </c>
    </row>
    <row r="100" spans="1:9" x14ac:dyDescent="0.2">
      <c r="A100" s="13" t="s">
        <v>84</v>
      </c>
      <c r="B100" s="10" t="s">
        <v>67</v>
      </c>
      <c r="C100" s="10">
        <v>185128.23124752831</v>
      </c>
      <c r="D100" s="10">
        <v>0.82966719670502587</v>
      </c>
      <c r="E100" s="10">
        <v>1.1126402331185858</v>
      </c>
      <c r="F100" s="10">
        <v>1.246</v>
      </c>
      <c r="G100" s="10">
        <v>0.38972537718076</v>
      </c>
      <c r="H100" s="10">
        <v>0.87050000000000005</v>
      </c>
      <c r="I100" s="10">
        <v>0.17452111938547332</v>
      </c>
    </row>
    <row r="101" spans="1:9" x14ac:dyDescent="0.2">
      <c r="A101" s="13" t="s">
        <v>85</v>
      </c>
      <c r="B101" s="10" t="s">
        <v>67</v>
      </c>
      <c r="C101" s="10">
        <v>180631.31402012816</v>
      </c>
      <c r="D101" s="10">
        <v>0.82448183955631071</v>
      </c>
      <c r="E101" s="10">
        <v>1.116535017813113</v>
      </c>
      <c r="F101" s="10">
        <v>1.234</v>
      </c>
      <c r="G101" s="10">
        <v>0.36875997042142877</v>
      </c>
      <c r="H101" s="10">
        <v>0.87120000000000009</v>
      </c>
      <c r="I101" s="10">
        <v>0.14961881517259876</v>
      </c>
    </row>
    <row r="102" spans="1:9" x14ac:dyDescent="0.2">
      <c r="A102" s="13" t="s">
        <v>86</v>
      </c>
      <c r="B102" s="10" t="s">
        <v>67</v>
      </c>
      <c r="C102" s="10">
        <v>182294.47099881279</v>
      </c>
      <c r="D102" s="10">
        <v>0.83085430549143868</v>
      </c>
      <c r="E102" s="10">
        <v>1.1275414042249543</v>
      </c>
      <c r="F102" s="10">
        <v>1.2330000000000001</v>
      </c>
      <c r="G102" s="10">
        <v>0.3767073374850291</v>
      </c>
      <c r="H102" s="10">
        <v>0.8731000000000001</v>
      </c>
      <c r="I102" s="10">
        <v>0.13625422170365939</v>
      </c>
    </row>
    <row r="103" spans="1:9" x14ac:dyDescent="0.2">
      <c r="A103" s="13" t="s">
        <v>87</v>
      </c>
      <c r="B103" s="10" t="s">
        <v>67</v>
      </c>
      <c r="C103" s="10">
        <v>172376.24866433017</v>
      </c>
      <c r="D103" s="10">
        <v>0.81016179251228637</v>
      </c>
      <c r="E103" s="10">
        <v>1.0947152222449474</v>
      </c>
      <c r="F103" s="10">
        <v>1.236</v>
      </c>
      <c r="G103" s="10">
        <v>0.37846070500033641</v>
      </c>
      <c r="H103" s="10">
        <v>0.86990000000000001</v>
      </c>
      <c r="I103" s="10">
        <v>0.2059452202496192</v>
      </c>
    </row>
    <row r="104" spans="1:9" x14ac:dyDescent="0.2">
      <c r="A104" s="13" t="s">
        <v>88</v>
      </c>
      <c r="B104" s="10" t="s">
        <v>67</v>
      </c>
      <c r="C104" s="10">
        <v>175991.88809677807</v>
      </c>
      <c r="D104" s="10">
        <v>0.82887625464223913</v>
      </c>
      <c r="E104" s="10">
        <v>1.1152587994737553</v>
      </c>
      <c r="F104" s="10">
        <v>1.242</v>
      </c>
      <c r="G104" s="10">
        <v>0.32751742898558878</v>
      </c>
      <c r="H104" s="10">
        <v>0.87030000000000007</v>
      </c>
      <c r="I104" s="10">
        <v>0.17812141158359679</v>
      </c>
    </row>
    <row r="105" spans="1:9" x14ac:dyDescent="0.2">
      <c r="A105" s="18"/>
      <c r="D105" s="12"/>
      <c r="E105" s="12"/>
      <c r="F105" s="10"/>
      <c r="G105" s="12"/>
      <c r="I105" s="12"/>
    </row>
    <row r="106" spans="1:9" x14ac:dyDescent="0.2">
      <c r="A106" s="19"/>
      <c r="C106" s="10">
        <f>AVERAGE(C83:C104)</f>
        <v>189748.3057029348</v>
      </c>
      <c r="D106" s="10">
        <f>AVERAGE(D83:D104)</f>
        <v>0.82299980909471981</v>
      </c>
      <c r="E106" s="10">
        <f>AVERAGE(E83:E104)</f>
        <v>1.1110490559764037</v>
      </c>
      <c r="F106" s="10">
        <f>AVERAGE(F83:F104)</f>
        <v>1.2380454545454549</v>
      </c>
      <c r="G106" s="10">
        <f>STDEV(F83:F104)*100/F106*2</f>
        <v>0.83641232420642575</v>
      </c>
      <c r="H106" s="10">
        <f>AVERAGE(H83:H104)</f>
        <v>0.87100000000000033</v>
      </c>
      <c r="I106" s="10">
        <f>STDEV(H83:H104)*100/H106*2</f>
        <v>0.32201582805913148</v>
      </c>
    </row>
    <row r="107" spans="1:9" x14ac:dyDescent="0.2">
      <c r="A107" s="19"/>
      <c r="D107" s="10"/>
      <c r="E107" s="10"/>
      <c r="F107" s="10"/>
      <c r="G107" s="10"/>
      <c r="H107" s="10"/>
      <c r="I107" s="10"/>
    </row>
    <row r="108" spans="1:9" ht="14.25" x14ac:dyDescent="0.25">
      <c r="A108" s="18" t="s">
        <v>89</v>
      </c>
      <c r="D108" s="10"/>
      <c r="E108" s="10"/>
      <c r="F108" s="10"/>
      <c r="G108" s="10"/>
      <c r="H108" s="10"/>
      <c r="I108" s="10"/>
    </row>
    <row r="109" spans="1:9" x14ac:dyDescent="0.2">
      <c r="A109" s="13" t="s">
        <v>90</v>
      </c>
      <c r="B109" s="10" t="s">
        <v>91</v>
      </c>
      <c r="C109" s="10">
        <v>225.22620102473257</v>
      </c>
      <c r="D109" s="10">
        <v>1.6811989779257304E-2</v>
      </c>
      <c r="E109" s="10">
        <v>2.4200352513262559E-3</v>
      </c>
      <c r="F109" s="10">
        <v>21.01</v>
      </c>
      <c r="G109" s="10">
        <v>5.2918749251508723</v>
      </c>
      <c r="H109" s="10">
        <v>0.2772</v>
      </c>
      <c r="I109" s="10">
        <v>10.505895777071258</v>
      </c>
    </row>
    <row r="110" spans="1:9" x14ac:dyDescent="0.2">
      <c r="A110" s="13" t="s">
        <v>92</v>
      </c>
      <c r="B110" s="10" t="s">
        <v>91</v>
      </c>
      <c r="C110" s="10">
        <v>541.92846743155917</v>
      </c>
      <c r="D110" s="10">
        <v>1.9917160926716936E-2</v>
      </c>
      <c r="E110" s="10">
        <v>2.5065946061713835E-3</v>
      </c>
      <c r="F110" s="10">
        <v>17.11</v>
      </c>
      <c r="G110" s="10">
        <v>5.2399321031640733</v>
      </c>
      <c r="H110" s="10">
        <v>0.43240000000000001</v>
      </c>
      <c r="I110" s="10">
        <v>7.7519899650690585</v>
      </c>
    </row>
    <row r="111" spans="1:9" x14ac:dyDescent="0.2">
      <c r="A111" s="13" t="s">
        <v>93</v>
      </c>
      <c r="B111" s="10" t="s">
        <v>91</v>
      </c>
      <c r="C111" s="10">
        <v>1570.5705123388589</v>
      </c>
      <c r="D111" s="10">
        <v>1.9145911185649785E-2</v>
      </c>
      <c r="E111" s="10">
        <v>4.1013778636156623E-3</v>
      </c>
      <c r="F111" s="10">
        <v>8.5190000000000001</v>
      </c>
      <c r="G111" s="10">
        <v>4.8675438674798173</v>
      </c>
      <c r="H111" s="10">
        <v>0.65270000000000006</v>
      </c>
      <c r="I111" s="10">
        <v>4.6516765728836047</v>
      </c>
    </row>
    <row r="112" spans="1:9" x14ac:dyDescent="0.2">
      <c r="A112" s="13" t="s">
        <v>94</v>
      </c>
      <c r="B112" s="10" t="s">
        <v>91</v>
      </c>
      <c r="C112" s="10">
        <v>898.88941044684486</v>
      </c>
      <c r="D112" s="10">
        <v>2.0623126485909735E-2</v>
      </c>
      <c r="E112" s="10">
        <v>2.9360931567397998E-3</v>
      </c>
      <c r="F112" s="10">
        <v>12.52</v>
      </c>
      <c r="G112" s="10">
        <v>3.7950774526486182</v>
      </c>
      <c r="H112" s="10">
        <v>0.53070000000000006</v>
      </c>
      <c r="I112" s="10">
        <v>5.7708566189668433</v>
      </c>
    </row>
    <row r="113" spans="1:9" x14ac:dyDescent="0.2">
      <c r="A113" s="13" t="s">
        <v>95</v>
      </c>
      <c r="B113" s="10" t="s">
        <v>91</v>
      </c>
      <c r="C113" s="10">
        <v>166.77195088367748</v>
      </c>
      <c r="D113" s="10">
        <v>2.0033507928599949E-2</v>
      </c>
      <c r="E113" s="10">
        <v>1.4470093105343731E-3</v>
      </c>
      <c r="F113" s="10">
        <v>25.11</v>
      </c>
      <c r="G113" s="10">
        <v>5.2185676232940592</v>
      </c>
      <c r="H113" s="10">
        <v>0.20850000000000002</v>
      </c>
      <c r="I113" s="10">
        <v>13.676578766613414</v>
      </c>
    </row>
    <row r="114" spans="1:9" x14ac:dyDescent="0.2">
      <c r="A114" s="13" t="s">
        <v>96</v>
      </c>
      <c r="B114" s="10" t="s">
        <v>91</v>
      </c>
      <c r="C114" s="10">
        <v>209.84698857320859</v>
      </c>
      <c r="D114" s="10">
        <v>1.9896294156054303E-2</v>
      </c>
      <c r="E114" s="10">
        <v>1.4860091657268788E-3</v>
      </c>
      <c r="F114" s="10">
        <v>23.43</v>
      </c>
      <c r="G114" s="10">
        <v>5.2755412851934578</v>
      </c>
      <c r="H114" s="10">
        <v>0.24490000000000001</v>
      </c>
      <c r="I114" s="10">
        <v>11.419602815963886</v>
      </c>
    </row>
    <row r="115" spans="1:9" x14ac:dyDescent="0.2">
      <c r="A115" s="13" t="s">
        <v>97</v>
      </c>
      <c r="B115" s="10" t="s">
        <v>91</v>
      </c>
      <c r="C115" s="10">
        <v>488.16299040644509</v>
      </c>
      <c r="D115" s="10">
        <v>2.0705896856838955E-2</v>
      </c>
      <c r="E115" s="10">
        <v>1.9948824197178138E-3</v>
      </c>
      <c r="F115" s="10">
        <v>17.920000000000002</v>
      </c>
      <c r="G115" s="10">
        <v>4.5198829255099007</v>
      </c>
      <c r="H115" s="10">
        <v>0.41540000000000005</v>
      </c>
      <c r="I115" s="10">
        <v>7.6880789635358511</v>
      </c>
    </row>
    <row r="116" spans="1:9" x14ac:dyDescent="0.2">
      <c r="A116" s="13" t="s">
        <v>98</v>
      </c>
      <c r="B116" s="10" t="s">
        <v>91</v>
      </c>
      <c r="C116" s="10">
        <v>642.2519892764675</v>
      </c>
      <c r="D116" s="10">
        <v>1.9923913453750317E-2</v>
      </c>
      <c r="E116" s="10">
        <v>2.2491397273449363E-3</v>
      </c>
      <c r="F116" s="10">
        <v>15.06</v>
      </c>
      <c r="G116" s="10">
        <v>4.4057825477946082</v>
      </c>
      <c r="H116" s="10">
        <v>0.48430000000000001</v>
      </c>
      <c r="I116" s="10">
        <v>6.7581286203660733</v>
      </c>
    </row>
    <row r="117" spans="1:9" x14ac:dyDescent="0.2">
      <c r="A117" s="13" t="s">
        <v>99</v>
      </c>
      <c r="B117" s="10" t="s">
        <v>91</v>
      </c>
      <c r="C117" s="10">
        <v>607.85801087736343</v>
      </c>
      <c r="D117" s="10">
        <v>3.2055684911402413E-2</v>
      </c>
      <c r="E117" s="10">
        <v>2.63940343824467E-3</v>
      </c>
      <c r="F117" s="10">
        <v>19.59</v>
      </c>
      <c r="G117" s="10">
        <v>4.1204578693569847</v>
      </c>
      <c r="H117" s="10">
        <v>0.36300000000000004</v>
      </c>
      <c r="I117" s="10">
        <v>7.6063086502166142</v>
      </c>
    </row>
    <row r="118" spans="1:9" x14ac:dyDescent="0.2">
      <c r="A118" s="13" t="s">
        <v>100</v>
      </c>
      <c r="B118" s="10" t="s">
        <v>91</v>
      </c>
      <c r="C118" s="10">
        <v>401.64239935015178</v>
      </c>
      <c r="D118" s="10">
        <v>2.1873440828869117E-2</v>
      </c>
      <c r="E118" s="10">
        <v>1.7512557081448964E-3</v>
      </c>
      <c r="F118" s="10">
        <v>19.989999999999998</v>
      </c>
      <c r="G118" s="10">
        <v>4.6789181086604792</v>
      </c>
      <c r="H118" s="10">
        <v>0.36720000000000003</v>
      </c>
      <c r="I118" s="10">
        <v>8.116461337997503</v>
      </c>
    </row>
    <row r="119" spans="1:9" x14ac:dyDescent="0.2">
      <c r="A119" s="13" t="s">
        <v>101</v>
      </c>
      <c r="B119" s="10" t="s">
        <v>91</v>
      </c>
      <c r="C119" s="10">
        <v>329.04907122857605</v>
      </c>
      <c r="D119" s="10">
        <v>3.4802766354757209E-2</v>
      </c>
      <c r="E119" s="10">
        <v>1.9614628938802009E-3</v>
      </c>
      <c r="F119" s="10">
        <v>24.44</v>
      </c>
      <c r="G119" s="10">
        <v>3.9630464901080171</v>
      </c>
      <c r="H119" s="10">
        <v>0.22960000000000003</v>
      </c>
      <c r="I119" s="10">
        <v>9.1664508841441474</v>
      </c>
    </row>
    <row r="120" spans="1:9" x14ac:dyDescent="0.2">
      <c r="A120" s="13" t="s">
        <v>102</v>
      </c>
      <c r="B120" s="10" t="s">
        <v>91</v>
      </c>
      <c r="C120" s="10">
        <v>493.78609608135082</v>
      </c>
      <c r="D120" s="10">
        <v>2.4832711234887273E-2</v>
      </c>
      <c r="E120" s="10">
        <v>1.7934170717663932E-3</v>
      </c>
      <c r="F120" s="10">
        <v>19.64</v>
      </c>
      <c r="G120" s="10">
        <v>4.280209965235179</v>
      </c>
      <c r="H120" s="10">
        <v>0.38670000000000004</v>
      </c>
      <c r="I120" s="10">
        <v>7.5806394016557705</v>
      </c>
    </row>
    <row r="121" spans="1:9" x14ac:dyDescent="0.2">
      <c r="A121" s="13" t="s">
        <v>103</v>
      </c>
      <c r="B121" s="10" t="s">
        <v>91</v>
      </c>
      <c r="C121" s="10">
        <v>531.98759660237238</v>
      </c>
      <c r="D121" s="10">
        <v>2.6607515393943192E-2</v>
      </c>
      <c r="E121" s="10">
        <v>2.235250448028166E-3</v>
      </c>
      <c r="F121" s="10">
        <v>20.27</v>
      </c>
      <c r="G121" s="10">
        <v>4.9800751451633491</v>
      </c>
      <c r="H121" s="10">
        <v>0.37670000000000003</v>
      </c>
      <c r="I121" s="10">
        <v>9.0204727782223877</v>
      </c>
    </row>
    <row r="122" spans="1:9" x14ac:dyDescent="0.2">
      <c r="A122" s="13" t="s">
        <v>104</v>
      </c>
      <c r="B122" s="10" t="s">
        <v>91</v>
      </c>
      <c r="C122" s="10">
        <v>1091.8568093973386</v>
      </c>
      <c r="D122" s="10">
        <v>3.3634873309228069E-2</v>
      </c>
      <c r="E122" s="10">
        <v>3.4015739644921868E-3</v>
      </c>
      <c r="F122" s="10">
        <v>14.78</v>
      </c>
      <c r="G122" s="10">
        <v>4.1601156879023442</v>
      </c>
      <c r="H122" s="10">
        <v>0.48580000000000001</v>
      </c>
      <c r="I122" s="10">
        <v>5.4555998646675903</v>
      </c>
    </row>
    <row r="123" spans="1:9" x14ac:dyDescent="0.2">
      <c r="A123" s="13" t="s">
        <v>105</v>
      </c>
      <c r="B123" s="10" t="s">
        <v>91</v>
      </c>
      <c r="C123" s="10">
        <v>789.67909047849867</v>
      </c>
      <c r="D123" s="10">
        <v>3.248654441084084E-2</v>
      </c>
      <c r="E123" s="10">
        <v>2.5257447647431411E-3</v>
      </c>
      <c r="F123" s="10">
        <v>18.72</v>
      </c>
      <c r="G123" s="10">
        <v>4.6051345313059784</v>
      </c>
      <c r="H123" s="10">
        <v>0.41890000000000005</v>
      </c>
      <c r="I123" s="10">
        <v>7.7725205975831395</v>
      </c>
    </row>
    <row r="124" spans="1:9" x14ac:dyDescent="0.2">
      <c r="A124" s="13" t="s">
        <v>106</v>
      </c>
      <c r="B124" s="10" t="s">
        <v>91</v>
      </c>
      <c r="C124" s="10">
        <v>232.70536035688772</v>
      </c>
      <c r="D124" s="10">
        <v>3.7375178055205412E-2</v>
      </c>
      <c r="E124" s="10">
        <v>1.5794553759919019E-3</v>
      </c>
      <c r="F124" s="10">
        <v>26.43</v>
      </c>
      <c r="G124" s="10">
        <v>4.1167642893552383</v>
      </c>
      <c r="H124" s="10">
        <v>0.17480000000000001</v>
      </c>
      <c r="I124" s="10">
        <v>11.43216836486536</v>
      </c>
    </row>
    <row r="125" spans="1:9" x14ac:dyDescent="0.2">
      <c r="A125" s="13" t="s">
        <v>107</v>
      </c>
      <c r="B125" s="10" t="s">
        <v>91</v>
      </c>
      <c r="C125" s="10">
        <v>353.97413039299272</v>
      </c>
      <c r="D125" s="10">
        <v>1.804827312540868E-2</v>
      </c>
      <c r="E125" s="10">
        <v>1.34620359733093E-3</v>
      </c>
      <c r="F125" s="10">
        <v>21.13</v>
      </c>
      <c r="G125" s="10">
        <v>7.3522386843355836</v>
      </c>
      <c r="H125" s="10">
        <v>0.33480000000000004</v>
      </c>
      <c r="I125" s="10">
        <v>13.89194314089289</v>
      </c>
    </row>
    <row r="126" spans="1:9" x14ac:dyDescent="0.2">
      <c r="A126" s="13" t="s">
        <v>108</v>
      </c>
      <c r="B126" s="10" t="s">
        <v>91</v>
      </c>
      <c r="C126" s="10">
        <v>153.27729929263128</v>
      </c>
      <c r="D126" s="10">
        <v>1.9358862653944917E-2</v>
      </c>
      <c r="E126" s="10">
        <v>9.6739474449609943E-4</v>
      </c>
      <c r="F126" s="10">
        <v>24.36</v>
      </c>
      <c r="G126" s="10">
        <v>5.6462207367200543</v>
      </c>
      <c r="H126" s="10">
        <v>0.20720000000000002</v>
      </c>
      <c r="I126" s="10">
        <v>13.85851950429732</v>
      </c>
    </row>
    <row r="127" spans="1:9" x14ac:dyDescent="0.2">
      <c r="A127" s="13" t="s">
        <v>109</v>
      </c>
      <c r="B127" s="10" t="s">
        <v>91</v>
      </c>
      <c r="C127" s="10">
        <v>182.06257275318259</v>
      </c>
      <c r="D127" s="10">
        <v>2.1038595211047003E-2</v>
      </c>
      <c r="E127" s="10">
        <v>1.1023587150369954E-3</v>
      </c>
      <c r="F127" s="10">
        <v>24.96</v>
      </c>
      <c r="G127" s="10">
        <v>5.3368371273895781</v>
      </c>
      <c r="H127" s="10">
        <v>0.22670000000000001</v>
      </c>
      <c r="I127" s="10">
        <v>12.362366811766456</v>
      </c>
    </row>
    <row r="128" spans="1:9" x14ac:dyDescent="0.2">
      <c r="A128" s="13" t="s">
        <v>110</v>
      </c>
      <c r="B128" s="10" t="s">
        <v>91</v>
      </c>
      <c r="C128" s="10">
        <v>145.59647589374063</v>
      </c>
      <c r="D128" s="10">
        <v>2.0247194953223996E-2</v>
      </c>
      <c r="E128" s="10">
        <v>9.4435643287323469E-4</v>
      </c>
      <c r="F128" s="10">
        <v>24.88</v>
      </c>
      <c r="G128" s="10">
        <v>5.2809638776382473</v>
      </c>
      <c r="H128" s="10">
        <v>0.2006</v>
      </c>
      <c r="I128" s="10">
        <v>12.898064113000583</v>
      </c>
    </row>
    <row r="129" spans="1:9" x14ac:dyDescent="0.2">
      <c r="A129" s="13" t="s">
        <v>111</v>
      </c>
      <c r="B129" s="10" t="s">
        <v>91</v>
      </c>
      <c r="C129" s="10">
        <v>211.32335007565942</v>
      </c>
      <c r="D129" s="10">
        <v>3.8149721254650992E-2</v>
      </c>
      <c r="E129" s="10">
        <v>1.5853736333182478E-3</v>
      </c>
      <c r="F129" s="10">
        <v>27.53</v>
      </c>
      <c r="G129" s="10">
        <v>4.0858202935531942</v>
      </c>
      <c r="H129" s="10">
        <v>0.1691</v>
      </c>
      <c r="I129" s="10">
        <v>12.442713123596043</v>
      </c>
    </row>
    <row r="130" spans="1:9" x14ac:dyDescent="0.2">
      <c r="A130" s="13" t="s">
        <v>112</v>
      </c>
      <c r="B130" s="10" t="s">
        <v>91</v>
      </c>
      <c r="C130" s="10">
        <v>695.54284322943533</v>
      </c>
      <c r="D130" s="10">
        <v>2.3309908186609808E-2</v>
      </c>
      <c r="E130" s="10">
        <v>1.8033337933284232E-3</v>
      </c>
      <c r="F130" s="10">
        <v>16.100000000000001</v>
      </c>
      <c r="G130" s="10">
        <v>7.2235396856151128</v>
      </c>
      <c r="H130" s="10">
        <v>0.4511</v>
      </c>
      <c r="I130" s="10">
        <v>8.7452801942562246</v>
      </c>
    </row>
    <row r="131" spans="1:9" x14ac:dyDescent="0.2">
      <c r="A131" s="19"/>
      <c r="D131" s="10"/>
      <c r="E131" s="10"/>
      <c r="F131" s="10"/>
      <c r="G131" s="10"/>
      <c r="H131" s="10"/>
      <c r="I131" s="10"/>
    </row>
    <row r="132" spans="1:9" x14ac:dyDescent="0.2">
      <c r="A132" s="19"/>
      <c r="C132" s="10">
        <f>AVERAGE(C109:C130)</f>
        <v>498.36316438145349</v>
      </c>
      <c r="D132" s="10">
        <f>AVERAGE(D109:D130)</f>
        <v>2.4585412302581652E-2</v>
      </c>
      <c r="E132" s="10">
        <f>AVERAGE(E109:E130)</f>
        <v>2.0353511855842085E-3</v>
      </c>
      <c r="F132" s="10">
        <f>AVERAGE(F109:F130)</f>
        <v>20.159045454545456</v>
      </c>
      <c r="G132" s="10">
        <f>STDEV(F109:F130)*100/F132*2</f>
        <v>48.124339464746171</v>
      </c>
      <c r="H132" s="10">
        <f>AVERAGE(H109:H130)</f>
        <v>0.34719545454545464</v>
      </c>
      <c r="I132" s="10">
        <f>STDEV(H109:H130)*100/H132*2</f>
        <v>75.586729863640628</v>
      </c>
    </row>
    <row r="133" spans="1:9" x14ac:dyDescent="0.2">
      <c r="A133" s="19"/>
      <c r="D133" s="10"/>
      <c r="E133" s="10"/>
      <c r="F133" s="10"/>
      <c r="G133" s="10"/>
      <c r="H133" s="10"/>
      <c r="I133" s="10"/>
    </row>
    <row r="134" spans="1:9" ht="14.25" x14ac:dyDescent="0.25">
      <c r="A134" s="18" t="s">
        <v>134</v>
      </c>
      <c r="D134" s="10"/>
      <c r="E134" s="10"/>
      <c r="F134" s="10"/>
      <c r="G134" s="10"/>
      <c r="H134" s="10"/>
      <c r="I134" s="10"/>
    </row>
    <row r="135" spans="1:9" x14ac:dyDescent="0.2">
      <c r="A135" s="13" t="s">
        <v>135</v>
      </c>
      <c r="B135" s="10" t="s">
        <v>136</v>
      </c>
      <c r="C135" s="10">
        <v>1335.7608620266908</v>
      </c>
      <c r="D135" s="10">
        <v>9.1604207344834918E-2</v>
      </c>
      <c r="E135" s="10">
        <v>3.8447762060972368E-3</v>
      </c>
      <c r="F135" s="10">
        <v>41.21</v>
      </c>
      <c r="G135" s="10">
        <v>4.9334470301508695</v>
      </c>
      <c r="H135" s="10">
        <v>0.59140000000000004</v>
      </c>
      <c r="I135" s="10">
        <v>4.530560885159618</v>
      </c>
    </row>
    <row r="136" spans="1:9" x14ac:dyDescent="0.2">
      <c r="A136" s="13" t="s">
        <v>137</v>
      </c>
      <c r="B136" s="10" t="s">
        <v>136</v>
      </c>
      <c r="C136" s="10">
        <v>138181.52280260366</v>
      </c>
      <c r="D136" s="10">
        <v>1.621161993534613E-2</v>
      </c>
      <c r="E136" s="10">
        <v>0.26471848866637482</v>
      </c>
      <c r="F136" s="10">
        <v>0.10010000000000001</v>
      </c>
      <c r="G136" s="10">
        <v>5.4643890512706914</v>
      </c>
      <c r="H136" s="10">
        <v>0.8256</v>
      </c>
      <c r="I136" s="10">
        <v>1.1505004946509296</v>
      </c>
    </row>
    <row r="137" spans="1:9" x14ac:dyDescent="0.2">
      <c r="A137" s="13" t="s">
        <v>138</v>
      </c>
      <c r="B137" s="10" t="s">
        <v>136</v>
      </c>
      <c r="C137" s="10">
        <v>95896.13686348671</v>
      </c>
      <c r="D137" s="10">
        <v>1.1149498848142435E-2</v>
      </c>
      <c r="E137" s="10">
        <v>0.16805490109818708</v>
      </c>
      <c r="F137" s="10">
        <v>0.1087</v>
      </c>
      <c r="G137" s="10">
        <v>4.7609182214482644</v>
      </c>
      <c r="H137" s="10">
        <v>0.8237000000000001</v>
      </c>
      <c r="I137" s="10">
        <v>1.1927601747147001</v>
      </c>
    </row>
    <row r="138" spans="1:9" x14ac:dyDescent="0.2">
      <c r="A138" s="13" t="s">
        <v>139</v>
      </c>
      <c r="B138" s="10" t="s">
        <v>136</v>
      </c>
      <c r="C138" s="10">
        <v>1255.1406646372172</v>
      </c>
      <c r="D138" s="10">
        <v>6.4846944419811092E-2</v>
      </c>
      <c r="E138" s="10">
        <v>3.1493990736628057E-3</v>
      </c>
      <c r="F138" s="10">
        <v>34.35</v>
      </c>
      <c r="G138" s="10">
        <v>7.4153549276354571</v>
      </c>
      <c r="H138" s="10">
        <v>0.63950000000000007</v>
      </c>
      <c r="I138" s="10">
        <v>7.1405854982015979</v>
      </c>
    </row>
    <row r="139" spans="1:9" x14ac:dyDescent="0.2">
      <c r="A139" s="13" t="s">
        <v>140</v>
      </c>
      <c r="B139" s="10" t="s">
        <v>136</v>
      </c>
      <c r="C139" s="10">
        <v>6858.0052597992508</v>
      </c>
      <c r="D139" s="10">
        <v>0.10724907085279778</v>
      </c>
      <c r="E139" s="10">
        <v>1.4021058710754491E-2</v>
      </c>
      <c r="F139" s="10">
        <v>12.34</v>
      </c>
      <c r="G139" s="10">
        <v>4.4774584573910525</v>
      </c>
      <c r="H139" s="10">
        <v>0.75950000000000006</v>
      </c>
      <c r="I139" s="10">
        <v>2.3287717787374422</v>
      </c>
    </row>
    <row r="140" spans="1:9" x14ac:dyDescent="0.2">
      <c r="A140" s="13" t="s">
        <v>141</v>
      </c>
      <c r="B140" s="10" t="s">
        <v>136</v>
      </c>
      <c r="C140" s="10">
        <v>33733.884533910859</v>
      </c>
      <c r="D140" s="10">
        <v>9.2913189459660192E-2</v>
      </c>
      <c r="E140" s="10">
        <v>5.0661279220065809E-2</v>
      </c>
      <c r="F140" s="10">
        <v>3.0190000000000001</v>
      </c>
      <c r="G140" s="10">
        <v>7.798910993606107</v>
      </c>
      <c r="H140" s="10">
        <v>0.81710000000000005</v>
      </c>
      <c r="I140" s="10">
        <v>1.4544229892630687</v>
      </c>
    </row>
    <row r="141" spans="1:9" x14ac:dyDescent="0.2">
      <c r="A141" s="13" t="s">
        <v>142</v>
      </c>
      <c r="B141" s="10" t="s">
        <v>136</v>
      </c>
      <c r="C141" s="10">
        <v>53877.628078031281</v>
      </c>
      <c r="D141" s="10">
        <v>0.10741595211885448</v>
      </c>
      <c r="E141" s="10">
        <v>9.6005720605439368E-2</v>
      </c>
      <c r="F141" s="10">
        <v>1.827</v>
      </c>
      <c r="G141" s="10">
        <v>6.4184598747266168</v>
      </c>
      <c r="H141" s="10">
        <v>0.8165</v>
      </c>
      <c r="I141" s="10">
        <v>1.2867890411289564</v>
      </c>
    </row>
    <row r="142" spans="1:9" x14ac:dyDescent="0.2">
      <c r="A142" s="13" t="s">
        <v>143</v>
      </c>
      <c r="B142" s="10" t="s">
        <v>136</v>
      </c>
      <c r="C142" s="10">
        <v>26098.933856167139</v>
      </c>
      <c r="D142" s="10">
        <v>9.7873407169883228E-2</v>
      </c>
      <c r="E142" s="10">
        <v>4.6010216369415623E-2</v>
      </c>
      <c r="F142" s="10">
        <v>3.4609999999999999</v>
      </c>
      <c r="G142" s="10">
        <v>8.611838486137426</v>
      </c>
      <c r="H142" s="10">
        <v>0.81280000000000008</v>
      </c>
      <c r="I142" s="10">
        <v>1.565207093704464</v>
      </c>
    </row>
    <row r="143" spans="1:9" x14ac:dyDescent="0.2">
      <c r="A143" s="13" t="s">
        <v>144</v>
      </c>
      <c r="B143" s="10" t="s">
        <v>136</v>
      </c>
      <c r="C143" s="10">
        <v>181098.73211797763</v>
      </c>
      <c r="D143" s="10">
        <v>0.1085619208044761</v>
      </c>
      <c r="E143" s="10">
        <v>0.28143700561503276</v>
      </c>
      <c r="F143" s="10">
        <v>0.63330000000000009</v>
      </c>
      <c r="G143" s="10">
        <v>8.0262437305850618</v>
      </c>
      <c r="H143" s="10">
        <v>0.82010000000000005</v>
      </c>
      <c r="I143" s="10">
        <v>1.1110452983629791</v>
      </c>
    </row>
    <row r="144" spans="1:9" x14ac:dyDescent="0.2">
      <c r="A144" s="13" t="s">
        <v>145</v>
      </c>
      <c r="B144" s="10" t="s">
        <v>136</v>
      </c>
      <c r="C144" s="10">
        <v>4227.2173453297746</v>
      </c>
      <c r="D144" s="10">
        <v>0.1516778054098733</v>
      </c>
      <c r="E144" s="10">
        <v>9.0832780764553509E-3</v>
      </c>
      <c r="F144" s="10">
        <v>26.33</v>
      </c>
      <c r="G144" s="10">
        <v>4.8370967461586094</v>
      </c>
      <c r="H144" s="10">
        <v>0.69180000000000008</v>
      </c>
      <c r="I144" s="10">
        <v>3.0826936254768271</v>
      </c>
    </row>
    <row r="145" spans="1:9" x14ac:dyDescent="0.2">
      <c r="A145" s="13" t="s">
        <v>146</v>
      </c>
      <c r="B145" s="10" t="s">
        <v>136</v>
      </c>
      <c r="C145" s="10">
        <v>5707.2663259630417</v>
      </c>
      <c r="D145" s="10">
        <v>0.15599494813850615</v>
      </c>
      <c r="E145" s="10">
        <v>1.2221549446009934E-2</v>
      </c>
      <c r="F145" s="10">
        <v>20.38</v>
      </c>
      <c r="G145" s="10">
        <v>5.273592203709895</v>
      </c>
      <c r="H145" s="10">
        <v>0.72330000000000005</v>
      </c>
      <c r="I145" s="10">
        <v>2.5709375949513267</v>
      </c>
    </row>
    <row r="146" spans="1:9" x14ac:dyDescent="0.2">
      <c r="A146" s="13" t="s">
        <v>147</v>
      </c>
      <c r="B146" s="10" t="s">
        <v>136</v>
      </c>
      <c r="C146" s="10">
        <v>7392.6655889398162</v>
      </c>
      <c r="D146" s="10">
        <v>9.1780497979789252E-2</v>
      </c>
      <c r="E146" s="10">
        <v>1.3766676562515569E-2</v>
      </c>
      <c r="F146" s="10">
        <v>10.73</v>
      </c>
      <c r="G146" s="10">
        <v>6.2156064406780072</v>
      </c>
      <c r="H146" s="10">
        <v>0.77560000000000007</v>
      </c>
      <c r="I146" s="10">
        <v>2.3406683093058187</v>
      </c>
    </row>
    <row r="147" spans="1:9" x14ac:dyDescent="0.2">
      <c r="A147" s="13" t="s">
        <v>148</v>
      </c>
      <c r="B147" s="10" t="s">
        <v>136</v>
      </c>
      <c r="C147" s="10">
        <v>35574.773319912099</v>
      </c>
      <c r="D147" s="10">
        <v>0.18827670017622034</v>
      </c>
      <c r="E147" s="10">
        <v>7.4112169358259872E-2</v>
      </c>
      <c r="F147" s="10">
        <v>4.1020000000000003</v>
      </c>
      <c r="G147" s="10">
        <v>4.7868217628339318</v>
      </c>
      <c r="H147" s="10">
        <v>0.8044</v>
      </c>
      <c r="I147" s="10">
        <v>1.42791790949622</v>
      </c>
    </row>
    <row r="148" spans="1:9" x14ac:dyDescent="0.2">
      <c r="A148" s="13" t="s">
        <v>149</v>
      </c>
      <c r="B148" s="10" t="s">
        <v>136</v>
      </c>
      <c r="C148" s="10">
        <v>16377.941274188282</v>
      </c>
      <c r="D148" s="10">
        <v>0.10307954300773108</v>
      </c>
      <c r="E148" s="10">
        <v>3.2050538475566624E-2</v>
      </c>
      <c r="F148" s="10">
        <v>5.2119999999999997</v>
      </c>
      <c r="G148" s="10">
        <v>6.0392583365771735</v>
      </c>
      <c r="H148" s="10">
        <v>0.80070000000000008</v>
      </c>
      <c r="I148" s="10">
        <v>1.7351678846462748</v>
      </c>
    </row>
    <row r="149" spans="1:9" x14ac:dyDescent="0.2">
      <c r="A149" s="13" t="s">
        <v>150</v>
      </c>
      <c r="B149" s="10" t="s">
        <v>136</v>
      </c>
      <c r="C149" s="10">
        <v>4039.0744886867628</v>
      </c>
      <c r="D149" s="10">
        <v>9.4821707814378944E-2</v>
      </c>
      <c r="E149" s="10">
        <v>9.4607321656383497E-3</v>
      </c>
      <c r="F149" s="10">
        <v>15.92</v>
      </c>
      <c r="G149" s="10">
        <v>8.3772975633600009</v>
      </c>
      <c r="H149" s="10">
        <v>0.72550000000000003</v>
      </c>
      <c r="I149" s="10">
        <v>3.1949533314445859</v>
      </c>
    </row>
    <row r="150" spans="1:9" x14ac:dyDescent="0.2">
      <c r="A150" s="13" t="s">
        <v>151</v>
      </c>
      <c r="B150" s="10" t="s">
        <v>136</v>
      </c>
      <c r="C150" s="10">
        <v>1134.3737555862585</v>
      </c>
      <c r="D150" s="10">
        <v>7.5062285306841198E-2</v>
      </c>
      <c r="E150" s="10">
        <v>2.9443489117746083E-3</v>
      </c>
      <c r="F150" s="10">
        <v>39.630000000000003</v>
      </c>
      <c r="G150" s="10">
        <v>5.1278917647925404</v>
      </c>
      <c r="H150" s="10">
        <v>0.625</v>
      </c>
      <c r="I150" s="10">
        <v>4.7893083514752384</v>
      </c>
    </row>
    <row r="151" spans="1:9" x14ac:dyDescent="0.2">
      <c r="A151" s="13" t="s">
        <v>152</v>
      </c>
      <c r="B151" s="10" t="s">
        <v>136</v>
      </c>
      <c r="C151" s="10">
        <v>3548.171933049824</v>
      </c>
      <c r="D151" s="10">
        <v>9.4299662509540069E-2</v>
      </c>
      <c r="E151" s="10">
        <v>6.8156548813338071E-3</v>
      </c>
      <c r="F151" s="10">
        <v>21.64</v>
      </c>
      <c r="G151" s="10">
        <v>5.659314007484868</v>
      </c>
      <c r="H151" s="10">
        <v>0.71679999999999999</v>
      </c>
      <c r="I151" s="10">
        <v>3.433226375928673</v>
      </c>
    </row>
    <row r="152" spans="1:9" x14ac:dyDescent="0.2">
      <c r="A152" s="13" t="s">
        <v>153</v>
      </c>
      <c r="B152" s="10" t="s">
        <v>136</v>
      </c>
      <c r="C152" s="10">
        <v>4981.7638593776664</v>
      </c>
      <c r="D152" s="10">
        <v>7.9000723128202111E-2</v>
      </c>
      <c r="E152" s="10">
        <v>1.0390646434154967E-2</v>
      </c>
      <c r="F152" s="10">
        <v>11.93</v>
      </c>
      <c r="G152" s="10">
        <v>4.9803574256118335</v>
      </c>
      <c r="H152" s="10">
        <v>0.77060000000000006</v>
      </c>
      <c r="I152" s="10">
        <v>2.8438911116208581</v>
      </c>
    </row>
    <row r="153" spans="1:9" x14ac:dyDescent="0.2">
      <c r="A153" s="13" t="s">
        <v>154</v>
      </c>
      <c r="B153" s="10" t="s">
        <v>136</v>
      </c>
      <c r="C153" s="10">
        <v>22622.572683783372</v>
      </c>
      <c r="D153" s="10">
        <v>7.1811322073400116E-2</v>
      </c>
      <c r="E153" s="10">
        <v>4.0600240845814907E-2</v>
      </c>
      <c r="F153" s="10">
        <v>2.8820000000000001</v>
      </c>
      <c r="G153" s="10">
        <v>7.0537783146513791</v>
      </c>
      <c r="H153" s="10">
        <v>0.8125</v>
      </c>
      <c r="I153" s="10">
        <v>1.5336747908014698</v>
      </c>
    </row>
    <row r="154" spans="1:9" x14ac:dyDescent="0.2">
      <c r="A154" s="13" t="s">
        <v>155</v>
      </c>
      <c r="B154" s="10" t="s">
        <v>136</v>
      </c>
      <c r="C154" s="10">
        <v>12001.162791611183</v>
      </c>
      <c r="D154" s="10">
        <v>4.5779997124468105E-2</v>
      </c>
      <c r="E154" s="10">
        <v>2.6647592145415171E-2</v>
      </c>
      <c r="F154" s="10">
        <v>2.7730000000000001</v>
      </c>
      <c r="G154" s="10">
        <v>4.8389775492761267</v>
      </c>
      <c r="H154" s="10">
        <v>0.81300000000000006</v>
      </c>
      <c r="I154" s="10">
        <v>1.9474529988407552</v>
      </c>
    </row>
    <row r="155" spans="1:9" x14ac:dyDescent="0.2">
      <c r="A155" s="13" t="s">
        <v>156</v>
      </c>
      <c r="B155" s="10" t="s">
        <v>136</v>
      </c>
      <c r="C155" s="10">
        <v>10948.05587218316</v>
      </c>
      <c r="D155" s="10">
        <v>0.21712951834683333</v>
      </c>
      <c r="E155" s="10">
        <v>2.4458404031863321E-2</v>
      </c>
      <c r="F155" s="10">
        <v>14</v>
      </c>
      <c r="G155" s="10">
        <v>6.5667833509894189</v>
      </c>
      <c r="H155" s="10">
        <v>0.75520000000000009</v>
      </c>
      <c r="I155" s="10">
        <v>1.9510451178739081</v>
      </c>
    </row>
    <row r="156" spans="1:9" x14ac:dyDescent="0.2">
      <c r="A156" s="13" t="s">
        <v>157</v>
      </c>
      <c r="B156" s="10" t="s">
        <v>136</v>
      </c>
      <c r="C156" s="10">
        <v>8469.1734562361798</v>
      </c>
      <c r="D156" s="10">
        <v>0.21836123071105107</v>
      </c>
      <c r="E156" s="10">
        <v>1.9235072625552546E-2</v>
      </c>
      <c r="F156" s="10">
        <v>17.47</v>
      </c>
      <c r="G156" s="10">
        <v>4.5025845946338645</v>
      </c>
      <c r="H156" s="10">
        <v>0.73150000000000004</v>
      </c>
      <c r="I156" s="10">
        <v>2.2506047917472345</v>
      </c>
    </row>
    <row r="157" spans="1:9" x14ac:dyDescent="0.2">
      <c r="D157" s="10"/>
      <c r="E157" s="10"/>
      <c r="F157" s="10"/>
      <c r="G157" s="10"/>
      <c r="H157" s="10"/>
      <c r="I157" s="10"/>
    </row>
    <row r="158" spans="1:9" x14ac:dyDescent="0.2">
      <c r="A158" s="19"/>
      <c r="C158" s="10">
        <f>AVERAGE(C135:C156)</f>
        <v>30698.179896976719</v>
      </c>
      <c r="D158" s="10">
        <f>AVERAGE(D135:D156)</f>
        <v>0.10385917057639277</v>
      </c>
      <c r="E158" s="10">
        <f>AVERAGE(E135:E156)</f>
        <v>5.4985897705699331E-2</v>
      </c>
      <c r="F158" s="10">
        <f>AVERAGE(F135:F156)</f>
        <v>13.184004545454544</v>
      </c>
      <c r="G158" s="10">
        <f>STDEV(F135:F156)*100/F158*2</f>
        <v>194.46264133115622</v>
      </c>
      <c r="H158" s="10">
        <f>AVERAGE(H135:H156)</f>
        <v>0.7569136363636364</v>
      </c>
      <c r="I158" s="10">
        <f>STDEV(H135:H156)*100/H158*2</f>
        <v>18.380240508841219</v>
      </c>
    </row>
    <row r="159" spans="1:9" x14ac:dyDescent="0.2">
      <c r="A159" s="19"/>
      <c r="D159" s="10"/>
      <c r="E159" s="10"/>
      <c r="F159" s="10"/>
      <c r="G159" s="10"/>
      <c r="H159" s="10"/>
      <c r="I159" s="10"/>
    </row>
    <row r="160" spans="1:9" ht="14.25" x14ac:dyDescent="0.25">
      <c r="A160" s="18" t="s">
        <v>158</v>
      </c>
      <c r="D160" s="10"/>
      <c r="E160" s="10"/>
      <c r="F160" s="10"/>
      <c r="G160" s="10"/>
      <c r="H160" s="10"/>
      <c r="I160" s="10"/>
    </row>
    <row r="161" spans="1:9" x14ac:dyDescent="0.2">
      <c r="A161" s="13" t="s">
        <v>159</v>
      </c>
      <c r="B161" s="10" t="s">
        <v>224</v>
      </c>
      <c r="C161" s="10">
        <v>846.32777203213652</v>
      </c>
      <c r="D161" s="10">
        <v>0.88678845392012595</v>
      </c>
      <c r="E161" s="10">
        <v>6.9004042731802915E-3</v>
      </c>
      <c r="F161" s="10">
        <v>155.1</v>
      </c>
      <c r="G161" s="10">
        <v>4.9476742677217036</v>
      </c>
      <c r="H161" s="10">
        <v>0.14280000000000001</v>
      </c>
      <c r="I161" s="10">
        <v>10.0766763540299</v>
      </c>
    </row>
    <row r="162" spans="1:9" x14ac:dyDescent="0.2">
      <c r="A162" s="13" t="s">
        <v>160</v>
      </c>
      <c r="B162" s="10" t="s">
        <v>224</v>
      </c>
      <c r="C162" s="10">
        <v>278.17720328851311</v>
      </c>
      <c r="D162" s="10">
        <v>0.33744014066224481</v>
      </c>
      <c r="E162" s="10">
        <v>3.2938305761560723E-3</v>
      </c>
      <c r="F162" s="10">
        <v>155.1</v>
      </c>
      <c r="G162" s="10">
        <v>4.9372244803681458</v>
      </c>
      <c r="H162" s="10">
        <v>0.12620000000000001</v>
      </c>
      <c r="I162" s="10">
        <v>10.506595460122966</v>
      </c>
    </row>
    <row r="163" spans="1:9" x14ac:dyDescent="0.2">
      <c r="A163" s="13" t="s">
        <v>161</v>
      </c>
      <c r="B163" s="10" t="s">
        <v>224</v>
      </c>
      <c r="C163" s="10">
        <v>21541.251642308005</v>
      </c>
      <c r="D163" s="10">
        <v>0.65621864916999317</v>
      </c>
      <c r="E163" s="10">
        <v>4.4513827226486412E-2</v>
      </c>
      <c r="F163" s="10">
        <v>23.27</v>
      </c>
      <c r="G163" s="10">
        <v>5.2748000988106218</v>
      </c>
      <c r="H163" s="10">
        <v>0.73899999999999999</v>
      </c>
      <c r="I163" s="10">
        <v>1.6328152656151365</v>
      </c>
    </row>
    <row r="164" spans="1:9" x14ac:dyDescent="0.2">
      <c r="A164" s="13" t="s">
        <v>162</v>
      </c>
      <c r="B164" s="10" t="s">
        <v>224</v>
      </c>
      <c r="C164" s="10">
        <v>450.26458211595167</v>
      </c>
      <c r="D164" s="10">
        <v>1.0417981148925035</v>
      </c>
      <c r="E164" s="10">
        <v>6.5272415740131413E-3</v>
      </c>
      <c r="F164" s="10">
        <v>170.5</v>
      </c>
      <c r="G164" s="10">
        <v>4.3280137765162907</v>
      </c>
      <c r="H164" s="10">
        <v>7.3900000000000007E-2</v>
      </c>
      <c r="I164" s="10">
        <v>6.7328415994993742</v>
      </c>
    </row>
    <row r="165" spans="1:9" x14ac:dyDescent="0.2">
      <c r="A165" s="13" t="s">
        <v>163</v>
      </c>
      <c r="B165" s="10" t="s">
        <v>224</v>
      </c>
      <c r="C165" s="10">
        <v>3349.9663879913373</v>
      </c>
      <c r="D165" s="10">
        <v>0.32375593233090572</v>
      </c>
      <c r="E165" s="10">
        <v>5.3089139949273898E-3</v>
      </c>
      <c r="F165" s="10">
        <v>89.48</v>
      </c>
      <c r="G165" s="10">
        <v>13.631052000438494</v>
      </c>
      <c r="H165" s="10">
        <v>0.44560000000000005</v>
      </c>
      <c r="I165" s="10">
        <v>12.387851771120042</v>
      </c>
    </row>
    <row r="166" spans="1:9" x14ac:dyDescent="0.2">
      <c r="A166" s="13" t="s">
        <v>164</v>
      </c>
      <c r="B166" s="10" t="s">
        <v>224</v>
      </c>
      <c r="C166" s="10">
        <v>402.66320449445169</v>
      </c>
      <c r="D166" s="10">
        <v>0.50288897890783024</v>
      </c>
      <c r="E166" s="10">
        <v>3.8891628028366186E-3</v>
      </c>
      <c r="F166" s="10">
        <v>156.9</v>
      </c>
      <c r="G166" s="10">
        <v>4.8064321310411193</v>
      </c>
      <c r="H166" s="10">
        <v>0.12940000000000002</v>
      </c>
      <c r="I166" s="10">
        <v>10.666055898643956</v>
      </c>
    </row>
    <row r="167" spans="1:9" x14ac:dyDescent="0.2">
      <c r="A167" s="13" t="s">
        <v>165</v>
      </c>
      <c r="B167" s="10" t="s">
        <v>224</v>
      </c>
      <c r="C167" s="10">
        <v>373.75096133298877</v>
      </c>
      <c r="D167" s="10">
        <v>0.89483638846077207</v>
      </c>
      <c r="E167" s="10">
        <v>5.481105884139228E-3</v>
      </c>
      <c r="F167" s="10">
        <v>173.4</v>
      </c>
      <c r="G167" s="10">
        <v>4.4356016291615079</v>
      </c>
      <c r="H167" s="10">
        <v>7.2889999999999996E-2</v>
      </c>
      <c r="I167" s="10">
        <v>8.0693052778810053</v>
      </c>
    </row>
    <row r="168" spans="1:9" x14ac:dyDescent="0.2">
      <c r="A168" s="13" t="s">
        <v>166</v>
      </c>
      <c r="B168" s="10" t="s">
        <v>224</v>
      </c>
      <c r="C168" s="10">
        <v>357.93881545777856</v>
      </c>
      <c r="D168" s="10">
        <v>0.77000936777165496</v>
      </c>
      <c r="E168" s="10">
        <v>4.824819784617307E-3</v>
      </c>
      <c r="F168" s="10">
        <v>170.5</v>
      </c>
      <c r="G168" s="10">
        <v>4.4961805016973431</v>
      </c>
      <c r="H168" s="10">
        <v>7.9850000000000004E-2</v>
      </c>
      <c r="I168" s="10">
        <v>9.8217443744254798</v>
      </c>
    </row>
    <row r="169" spans="1:9" x14ac:dyDescent="0.2">
      <c r="A169" s="13" t="s">
        <v>167</v>
      </c>
      <c r="B169" s="10" t="s">
        <v>224</v>
      </c>
      <c r="C169" s="10">
        <v>601.84691577666422</v>
      </c>
      <c r="D169" s="10">
        <v>1.6063653387148953</v>
      </c>
      <c r="E169" s="10">
        <v>8.94236209127818E-3</v>
      </c>
      <c r="F169" s="10">
        <v>177.2</v>
      </c>
      <c r="G169" s="10">
        <v>4.3240011767082853</v>
      </c>
      <c r="H169" s="10">
        <v>6.7650000000000002E-2</v>
      </c>
      <c r="I169" s="10">
        <v>8.8068725193893549</v>
      </c>
    </row>
    <row r="170" spans="1:9" x14ac:dyDescent="0.2">
      <c r="A170" s="13" t="s">
        <v>168</v>
      </c>
      <c r="B170" s="10" t="s">
        <v>224</v>
      </c>
      <c r="C170" s="10">
        <v>432.76144048731243</v>
      </c>
      <c r="D170" s="10">
        <v>0.80661789399088046</v>
      </c>
      <c r="E170" s="10">
        <v>5.0676425568119748E-3</v>
      </c>
      <c r="F170" s="10">
        <v>166.7</v>
      </c>
      <c r="G170" s="10">
        <v>4.4519505696611077</v>
      </c>
      <c r="H170" s="10">
        <v>9.0760000000000007E-2</v>
      </c>
      <c r="I170" s="10">
        <v>8.9934846200242298</v>
      </c>
    </row>
    <row r="171" spans="1:9" x14ac:dyDescent="0.2">
      <c r="A171" s="13" t="s">
        <v>169</v>
      </c>
      <c r="B171" s="10" t="s">
        <v>224</v>
      </c>
      <c r="C171" s="10">
        <v>221.80569695097341</v>
      </c>
      <c r="D171" s="10">
        <v>0.37295108677278033</v>
      </c>
      <c r="E171" s="10">
        <v>2.7657711748096574E-3</v>
      </c>
      <c r="F171" s="10">
        <v>161.4</v>
      </c>
      <c r="G171" s="10">
        <v>5.0877797475176907</v>
      </c>
      <c r="H171" s="10">
        <v>9.8970000000000002E-2</v>
      </c>
      <c r="I171" s="10">
        <v>11.767411453635049</v>
      </c>
    </row>
    <row r="172" spans="1:9" x14ac:dyDescent="0.2">
      <c r="A172" s="13" t="s">
        <v>170</v>
      </c>
      <c r="B172" s="10" t="s">
        <v>224</v>
      </c>
      <c r="C172" s="10">
        <v>347.07321607768927</v>
      </c>
      <c r="D172" s="10">
        <v>0.61479341320986691</v>
      </c>
      <c r="E172" s="10">
        <v>4.0811765410246146E-3</v>
      </c>
      <c r="F172" s="10">
        <v>167.4</v>
      </c>
      <c r="G172" s="10">
        <v>4.5517501542890875</v>
      </c>
      <c r="H172" s="10">
        <v>9.5229999999999995E-2</v>
      </c>
      <c r="I172" s="10">
        <v>10.07097194175152</v>
      </c>
    </row>
    <row r="173" spans="1:9" x14ac:dyDescent="0.2">
      <c r="A173" s="13" t="s">
        <v>171</v>
      </c>
      <c r="B173" s="10" t="s">
        <v>224</v>
      </c>
      <c r="C173" s="10">
        <v>5626.0253338583661</v>
      </c>
      <c r="D173" s="10">
        <v>0.87952896913306522</v>
      </c>
      <c r="E173" s="10">
        <v>1.5769413503479896E-2</v>
      </c>
      <c r="F173" s="10">
        <v>76.86</v>
      </c>
      <c r="G173" s="10">
        <v>4.4781975647187124</v>
      </c>
      <c r="H173" s="10">
        <v>0.49770000000000003</v>
      </c>
      <c r="I173" s="10">
        <v>3.1213052161885311</v>
      </c>
    </row>
    <row r="174" spans="1:9" x14ac:dyDescent="0.2">
      <c r="A174" s="13" t="s">
        <v>172</v>
      </c>
      <c r="B174" s="10" t="s">
        <v>224</v>
      </c>
      <c r="C174" s="10">
        <v>324.71401520454333</v>
      </c>
      <c r="D174" s="10">
        <v>0.36435313370327127</v>
      </c>
      <c r="E174" s="10">
        <v>2.9327749264315382E-3</v>
      </c>
      <c r="F174" s="10">
        <v>153.4</v>
      </c>
      <c r="G174" s="10">
        <v>5.3576263263074901</v>
      </c>
      <c r="H174" s="10">
        <v>0.1401</v>
      </c>
      <c r="I174" s="10">
        <v>13.379198537712766</v>
      </c>
    </row>
    <row r="175" spans="1:9" x14ac:dyDescent="0.2">
      <c r="A175" s="13" t="s">
        <v>173</v>
      </c>
      <c r="B175" s="10" t="s">
        <v>224</v>
      </c>
      <c r="C175" s="10">
        <v>310.3171837663765</v>
      </c>
      <c r="D175" s="10">
        <v>0.83856580826684113</v>
      </c>
      <c r="E175" s="10">
        <v>4.9465239589112702E-3</v>
      </c>
      <c r="F175" s="10">
        <v>174.5</v>
      </c>
      <c r="G175" s="10">
        <v>4.4663313342227955</v>
      </c>
      <c r="H175" s="10">
        <v>6.7510000000000001E-2</v>
      </c>
      <c r="I175" s="10">
        <v>8.8613213493771301</v>
      </c>
    </row>
    <row r="176" spans="1:9" x14ac:dyDescent="0.2">
      <c r="A176" s="13" t="s">
        <v>174</v>
      </c>
      <c r="B176" s="10" t="s">
        <v>224</v>
      </c>
      <c r="C176" s="10">
        <v>474.65797003164391</v>
      </c>
      <c r="D176" s="10">
        <v>0.31625941627143872</v>
      </c>
      <c r="E176" s="10">
        <v>2.8804655011188869E-3</v>
      </c>
      <c r="F176" s="10">
        <v>138.6</v>
      </c>
      <c r="G176" s="10">
        <v>5.1460521758874469</v>
      </c>
      <c r="H176" s="10">
        <v>0.21960000000000002</v>
      </c>
      <c r="I176" s="10">
        <v>8.012843287624607</v>
      </c>
    </row>
    <row r="177" spans="1:9" x14ac:dyDescent="0.2">
      <c r="A177" s="13" t="s">
        <v>175</v>
      </c>
      <c r="B177" s="10" t="s">
        <v>224</v>
      </c>
      <c r="C177" s="10">
        <v>21318.668833097745</v>
      </c>
      <c r="D177" s="10">
        <v>0.36172717270843385</v>
      </c>
      <c r="E177" s="10">
        <v>4.7034902708030416E-2</v>
      </c>
      <c r="F177" s="10">
        <v>12.34</v>
      </c>
      <c r="G177" s="10">
        <v>4.1561628670551203</v>
      </c>
      <c r="H177" s="10">
        <v>0.78460000000000008</v>
      </c>
      <c r="I177" s="10">
        <v>1.6784922714871695</v>
      </c>
    </row>
    <row r="178" spans="1:9" x14ac:dyDescent="0.2">
      <c r="A178" s="13" t="s">
        <v>176</v>
      </c>
      <c r="B178" s="10" t="s">
        <v>224</v>
      </c>
      <c r="C178" s="10">
        <v>760.4094804788042</v>
      </c>
      <c r="D178" s="10">
        <v>1.2675362972511668</v>
      </c>
      <c r="E178" s="10">
        <v>7.6170773706438922E-3</v>
      </c>
      <c r="F178" s="10">
        <v>170</v>
      </c>
      <c r="G178" s="10">
        <v>4.4199014680611803</v>
      </c>
      <c r="H178" s="10">
        <v>0.10700000000000001</v>
      </c>
      <c r="I178" s="10">
        <v>9.6354307811123405</v>
      </c>
    </row>
    <row r="179" spans="1:9" x14ac:dyDescent="0.2">
      <c r="A179" s="13" t="s">
        <v>177</v>
      </c>
      <c r="B179" s="10" t="s">
        <v>224</v>
      </c>
      <c r="C179" s="10">
        <v>367.60164770065455</v>
      </c>
      <c r="D179" s="10">
        <v>0.74824265607498996</v>
      </c>
      <c r="E179" s="10">
        <v>4.4854875112880048E-3</v>
      </c>
      <c r="F179" s="10">
        <v>171.9</v>
      </c>
      <c r="G179" s="10">
        <v>4.5449136140574149</v>
      </c>
      <c r="H179" s="10">
        <v>9.2840000000000006E-2</v>
      </c>
      <c r="I179" s="10">
        <v>8.1968653833663154</v>
      </c>
    </row>
    <row r="180" spans="1:9" x14ac:dyDescent="0.2">
      <c r="A180" s="13" t="s">
        <v>178</v>
      </c>
      <c r="B180" s="10" t="s">
        <v>224</v>
      </c>
      <c r="C180" s="10">
        <v>226.6773200747547</v>
      </c>
      <c r="D180" s="10">
        <v>0.52354518587810073</v>
      </c>
      <c r="E180" s="10">
        <v>3.2360049720226497E-3</v>
      </c>
      <c r="F180" s="10">
        <v>171.7</v>
      </c>
      <c r="G180" s="10">
        <v>4.6764780122734484</v>
      </c>
      <c r="H180" s="10">
        <v>8.1049999999999997E-2</v>
      </c>
      <c r="I180" s="10">
        <v>10.205181751753612</v>
      </c>
    </row>
    <row r="181" spans="1:9" x14ac:dyDescent="0.2">
      <c r="A181" s="13" t="s">
        <v>179</v>
      </c>
      <c r="B181" s="10" t="s">
        <v>224</v>
      </c>
      <c r="C181" s="10">
        <v>494.98713996153049</v>
      </c>
      <c r="D181" s="10">
        <v>0.85373679730995011</v>
      </c>
      <c r="E181" s="10">
        <v>5.3087832786046854E-3</v>
      </c>
      <c r="F181" s="10">
        <v>166.6</v>
      </c>
      <c r="G181" s="10">
        <v>4.5806318195694429</v>
      </c>
      <c r="H181" s="10">
        <v>0.10590000000000001</v>
      </c>
      <c r="I181" s="10">
        <v>11.685131136873592</v>
      </c>
    </row>
    <row r="182" spans="1:9" x14ac:dyDescent="0.2">
      <c r="A182" s="13" t="s">
        <v>180</v>
      </c>
      <c r="B182" s="10" t="s">
        <v>224</v>
      </c>
      <c r="C182" s="10">
        <v>335.58180609889689</v>
      </c>
      <c r="D182" s="10">
        <v>0.42022514703653135</v>
      </c>
      <c r="E182" s="10">
        <v>2.9986355477710446E-3</v>
      </c>
      <c r="F182" s="10">
        <v>160.4</v>
      </c>
      <c r="G182" s="10">
        <v>5.145805731842831</v>
      </c>
      <c r="H182" s="10">
        <v>0.14230000000000001</v>
      </c>
      <c r="I182" s="10">
        <v>10.098540262632257</v>
      </c>
    </row>
    <row r="183" spans="1:9" x14ac:dyDescent="0.2">
      <c r="A183" s="19"/>
      <c r="D183" s="10"/>
      <c r="E183" s="10"/>
      <c r="F183" s="10"/>
      <c r="G183" s="10"/>
      <c r="H183" s="10"/>
      <c r="I183" s="10"/>
    </row>
    <row r="184" spans="1:9" x14ac:dyDescent="0.2">
      <c r="A184" s="19"/>
      <c r="C184" s="10">
        <f>AVERAGE(C161:C182)</f>
        <v>2701.9758440266874</v>
      </c>
      <c r="D184" s="10">
        <f>AVERAGE(D161:D182)</f>
        <v>0.6994629246562839</v>
      </c>
      <c r="E184" s="10">
        <f>AVERAGE(E161:E182)</f>
        <v>9.0366512617537798E-3</v>
      </c>
      <c r="F184" s="10">
        <f>AVERAGE(F161:F182)</f>
        <v>143.78409090909091</v>
      </c>
      <c r="G184" s="10">
        <f>STDEV(F161:F182)*100/F184*2</f>
        <v>66.907382014189082</v>
      </c>
      <c r="H184" s="10">
        <f>AVERAGE(H161:H182)</f>
        <v>0.20003863636363636</v>
      </c>
      <c r="I184" s="10">
        <f>STDEV(H161:H182)*100/H184*2</f>
        <v>213.77265794818203</v>
      </c>
    </row>
    <row r="185" spans="1:9" x14ac:dyDescent="0.2">
      <c r="A185" s="19"/>
      <c r="D185" s="10"/>
      <c r="E185" s="10"/>
      <c r="F185" s="10"/>
      <c r="G185" s="10"/>
      <c r="H185" s="10"/>
      <c r="I185" s="10"/>
    </row>
    <row r="186" spans="1:9" x14ac:dyDescent="0.2">
      <c r="A186" s="19"/>
      <c r="D186" s="10"/>
      <c r="E186" s="10"/>
      <c r="F186" s="10"/>
      <c r="G186" s="10"/>
      <c r="H186" s="10"/>
      <c r="I186" s="10"/>
    </row>
    <row r="187" spans="1:9" x14ac:dyDescent="0.2">
      <c r="A187" s="19"/>
      <c r="D187" s="10"/>
      <c r="E187" s="10"/>
      <c r="F187" s="10"/>
      <c r="G187" s="10"/>
      <c r="H187" s="10"/>
      <c r="I187" s="10"/>
    </row>
    <row r="188" spans="1:9" x14ac:dyDescent="0.2">
      <c r="A188" s="19"/>
      <c r="D188" s="10"/>
      <c r="E188" s="10"/>
      <c r="F188" s="10"/>
      <c r="G188" s="10"/>
      <c r="H188" s="10"/>
      <c r="I188" s="10"/>
    </row>
    <row r="189" spans="1:9" x14ac:dyDescent="0.2">
      <c r="A189" s="20"/>
      <c r="D189" s="10"/>
      <c r="E189" s="10"/>
      <c r="F189" s="10"/>
      <c r="G189" s="10"/>
      <c r="H189" s="10"/>
      <c r="I189" s="10"/>
    </row>
    <row r="190" spans="1:9" x14ac:dyDescent="0.2">
      <c r="A190" s="19"/>
      <c r="D190" s="10"/>
      <c r="E190" s="10"/>
      <c r="F190" s="10"/>
      <c r="G190" s="10"/>
      <c r="H190" s="10"/>
      <c r="I190" s="10"/>
    </row>
    <row r="191" spans="1:9" x14ac:dyDescent="0.2">
      <c r="A191" s="19"/>
      <c r="D191" s="10"/>
      <c r="E191" s="10"/>
      <c r="F191" s="10"/>
      <c r="G191" s="10"/>
      <c r="H191" s="10"/>
      <c r="I191" s="10"/>
    </row>
  </sheetData>
  <conditionalFormatting sqref="D2:E63">
    <cfRule type="cellIs" dxfId="500" priority="291" operator="lessThan">
      <formula>10</formula>
    </cfRule>
    <cfRule type="cellIs" dxfId="499" priority="290" stopIfTrue="1" operator="lessThan">
      <formula>1</formula>
    </cfRule>
    <cfRule type="cellIs" dxfId="498" priority="289" stopIfTrue="1" operator="lessThan">
      <formula>0.1</formula>
    </cfRule>
  </conditionalFormatting>
  <conditionalFormatting sqref="D64:E64 D69:E82 D105:E105">
    <cfRule type="cellIs" dxfId="497" priority="302" operator="greaterThanOrEqual">
      <formula>10</formula>
    </cfRule>
    <cfRule type="cellIs" dxfId="496" priority="301" operator="lessThan">
      <formula>10</formula>
    </cfRule>
    <cfRule type="cellIs" dxfId="495" priority="300" operator="lessThan">
      <formula>1</formula>
    </cfRule>
  </conditionalFormatting>
  <conditionalFormatting sqref="D65:E68">
    <cfRule type="cellIs" dxfId="494" priority="13" stopIfTrue="1" operator="lessThan">
      <formula>0.1</formula>
    </cfRule>
    <cfRule type="cellIs" dxfId="493" priority="14" stopIfTrue="1" operator="lessThan">
      <formula>1</formula>
    </cfRule>
    <cfRule type="cellIs" dxfId="492" priority="15" operator="lessThan">
      <formula>10</formula>
    </cfRule>
  </conditionalFormatting>
  <conditionalFormatting sqref="D83:E104">
    <cfRule type="cellIs" dxfId="491" priority="223" stopIfTrue="1" operator="lessThan">
      <formula>0.1</formula>
    </cfRule>
    <cfRule type="cellIs" dxfId="490" priority="225" operator="lessThan">
      <formula>10</formula>
    </cfRule>
    <cfRule type="cellIs" dxfId="489" priority="224" stopIfTrue="1" operator="lessThan">
      <formula>1</formula>
    </cfRule>
  </conditionalFormatting>
  <conditionalFormatting sqref="D106:E191">
    <cfRule type="cellIs" dxfId="488" priority="28" stopIfTrue="1" operator="lessThan">
      <formula>0.1</formula>
    </cfRule>
    <cfRule type="cellIs" dxfId="487" priority="29" stopIfTrue="1" operator="lessThan">
      <formula>1</formula>
    </cfRule>
    <cfRule type="cellIs" dxfId="486" priority="30" operator="lessThan">
      <formula>10</formula>
    </cfRule>
  </conditionalFormatting>
  <conditionalFormatting sqref="F2:F63 H2:H63">
    <cfRule type="cellIs" dxfId="485" priority="226" stopIfTrue="1" operator="between">
      <formula>0.01</formula>
      <formula>-0.01</formula>
    </cfRule>
    <cfRule type="cellIs" dxfId="484" priority="227" stopIfTrue="1" operator="between">
      <formula>0.1</formula>
      <formula>-0.1</formula>
    </cfRule>
    <cfRule type="cellIs" dxfId="483" priority="229" stopIfTrue="1" operator="between">
      <formula>10</formula>
      <formula>-10</formula>
    </cfRule>
    <cfRule type="cellIs" dxfId="482" priority="230" stopIfTrue="1" operator="between">
      <formula>100</formula>
      <formula>-100</formula>
    </cfRule>
    <cfRule type="cellIs" dxfId="481" priority="231" operator="between">
      <formula>1000</formula>
      <formula>-1000</formula>
    </cfRule>
    <cfRule type="cellIs" dxfId="480" priority="228" stopIfTrue="1" operator="between">
      <formula>1</formula>
      <formula>-1</formula>
    </cfRule>
  </conditionalFormatting>
  <conditionalFormatting sqref="F64 F69:F82 F105">
    <cfRule type="cellIs" dxfId="479" priority="310" stopIfTrue="1" operator="lessThan">
      <formula>100</formula>
    </cfRule>
    <cfRule type="cellIs" dxfId="478" priority="311" stopIfTrue="1" operator="lessThan">
      <formula>1000</formula>
    </cfRule>
    <cfRule type="cellIs" dxfId="477" priority="292" stopIfTrue="1" operator="lessThan">
      <formula>0.001</formula>
    </cfRule>
  </conditionalFormatting>
  <conditionalFormatting sqref="F65:F68 H65:H68">
    <cfRule type="cellIs" dxfId="476" priority="10" stopIfTrue="1" operator="between">
      <formula>10</formula>
      <formula>-10</formula>
    </cfRule>
    <cfRule type="cellIs" dxfId="475" priority="6" stopIfTrue="1" operator="between">
      <formula>0.001</formula>
      <formula>-0.001</formula>
    </cfRule>
    <cfRule type="cellIs" dxfId="474" priority="7" stopIfTrue="1" operator="between">
      <formula>0.01</formula>
      <formula>-0.01</formula>
    </cfRule>
    <cfRule type="cellIs" dxfId="473" priority="8" stopIfTrue="1" operator="between">
      <formula>0.1</formula>
      <formula>-0.1</formula>
    </cfRule>
    <cfRule type="cellIs" dxfId="472" priority="9" stopIfTrue="1" operator="between">
      <formula>1</formula>
      <formula>-1</formula>
    </cfRule>
    <cfRule type="cellIs" dxfId="471" priority="11" stopIfTrue="1" operator="between">
      <formula>100</formula>
      <formula>-100</formula>
    </cfRule>
    <cfRule type="cellIs" dxfId="470" priority="12" operator="between">
      <formula>1000</formula>
      <formula>-1000</formula>
    </cfRule>
  </conditionalFormatting>
  <conditionalFormatting sqref="F83:F104 H83:H104">
    <cfRule type="cellIs" dxfId="469" priority="216" stopIfTrue="1" operator="between">
      <formula>0.001</formula>
      <formula>-0.001</formula>
    </cfRule>
    <cfRule type="cellIs" dxfId="468" priority="220" stopIfTrue="1" operator="between">
      <formula>10</formula>
      <formula>-10</formula>
    </cfRule>
    <cfRule type="cellIs" dxfId="467" priority="221" stopIfTrue="1" operator="between">
      <formula>100</formula>
      <formula>-100</formula>
    </cfRule>
    <cfRule type="cellIs" dxfId="466" priority="219" stopIfTrue="1" operator="between">
      <formula>1</formula>
      <formula>-1</formula>
    </cfRule>
    <cfRule type="cellIs" dxfId="465" priority="218" stopIfTrue="1" operator="between">
      <formula>0.1</formula>
      <formula>-0.1</formula>
    </cfRule>
    <cfRule type="cellIs" dxfId="464" priority="217" stopIfTrue="1" operator="between">
      <formula>0.01</formula>
      <formula>-0.01</formula>
    </cfRule>
    <cfRule type="cellIs" dxfId="463" priority="222" operator="between">
      <formula>1000</formula>
      <formula>-1000</formula>
    </cfRule>
  </conditionalFormatting>
  <conditionalFormatting sqref="F106:F191 H106:H191">
    <cfRule type="cellIs" dxfId="462" priority="23" stopIfTrue="1" operator="between">
      <formula>0.1</formula>
      <formula>-0.1</formula>
    </cfRule>
    <cfRule type="cellIs" dxfId="461" priority="24" stopIfTrue="1" operator="between">
      <formula>1</formula>
      <formula>-1</formula>
    </cfRule>
    <cfRule type="cellIs" dxfId="460" priority="25" stopIfTrue="1" operator="between">
      <formula>10</formula>
      <formula>-10</formula>
    </cfRule>
    <cfRule type="cellIs" dxfId="459" priority="27" operator="between">
      <formula>1000</formula>
      <formula>-1000</formula>
    </cfRule>
    <cfRule type="cellIs" dxfId="458" priority="26" stopIfTrue="1" operator="between">
      <formula>100</formula>
      <formula>-100</formula>
    </cfRule>
    <cfRule type="cellIs" dxfId="457" priority="21" stopIfTrue="1" operator="between">
      <formula>0.001</formula>
      <formula>-0.001</formula>
    </cfRule>
    <cfRule type="cellIs" dxfId="456" priority="22" stopIfTrue="1" operator="between">
      <formula>0.01</formula>
      <formula>-0.01</formula>
    </cfRule>
  </conditionalFormatting>
  <conditionalFormatting sqref="F64:G64 F69:G82 F105:G105 I69:I82">
    <cfRule type="cellIs" dxfId="455" priority="293" stopIfTrue="1" operator="lessThan">
      <formula>0.01</formula>
    </cfRule>
  </conditionalFormatting>
  <conditionalFormatting sqref="F64:G64 F69:G82 I69:I82 F105:G105">
    <cfRule type="cellIs" dxfId="454" priority="294" stopIfTrue="1" operator="lessThan">
      <formula>0.1</formula>
    </cfRule>
  </conditionalFormatting>
  <conditionalFormatting sqref="G2:G63 I2:I63">
    <cfRule type="cellIs" dxfId="453" priority="277" stopIfTrue="1" operator="lessThan">
      <formula>0.001</formula>
    </cfRule>
    <cfRule type="cellIs" dxfId="452" priority="278" stopIfTrue="1" operator="lessThan">
      <formula>0.01</formula>
    </cfRule>
    <cfRule type="cellIs" dxfId="451" priority="279" stopIfTrue="1" operator="lessThan">
      <formula>0.1</formula>
    </cfRule>
    <cfRule type="cellIs" dxfId="450" priority="280" stopIfTrue="1" operator="lessThan">
      <formula>1</formula>
    </cfRule>
    <cfRule type="cellIs" dxfId="449" priority="281" operator="lessThan">
      <formula>10</formula>
    </cfRule>
  </conditionalFormatting>
  <conditionalFormatting sqref="G65:G68 I65:I68">
    <cfRule type="cellIs" dxfId="448" priority="2" stopIfTrue="1" operator="lessThan">
      <formula>0.01</formula>
    </cfRule>
    <cfRule type="cellIs" dxfId="447" priority="3" stopIfTrue="1" operator="lessThan">
      <formula>0.1</formula>
    </cfRule>
    <cfRule type="cellIs" dxfId="446" priority="4" stopIfTrue="1" operator="lessThan">
      <formula>1</formula>
    </cfRule>
    <cfRule type="cellIs" dxfId="445" priority="5" operator="lessThan">
      <formula>10</formula>
    </cfRule>
    <cfRule type="cellIs" dxfId="444" priority="1" stopIfTrue="1" operator="lessThan">
      <formula>0.001</formula>
    </cfRule>
  </conditionalFormatting>
  <conditionalFormatting sqref="G83:G104 I83:I104">
    <cfRule type="cellIs" dxfId="443" priority="215" operator="lessThan">
      <formula>10</formula>
    </cfRule>
    <cfRule type="cellIs" dxfId="442" priority="214" stopIfTrue="1" operator="lessThan">
      <formula>1</formula>
    </cfRule>
    <cfRule type="cellIs" dxfId="441" priority="213" stopIfTrue="1" operator="lessThan">
      <formula>0.1</formula>
    </cfRule>
    <cfRule type="cellIs" dxfId="440" priority="212" stopIfTrue="1" operator="lessThan">
      <formula>0.01</formula>
    </cfRule>
    <cfRule type="cellIs" dxfId="439" priority="211" stopIfTrue="1" operator="lessThan">
      <formula>0.001</formula>
    </cfRule>
  </conditionalFormatting>
  <conditionalFormatting sqref="G106:G191 I106:I191">
    <cfRule type="cellIs" dxfId="438" priority="16" stopIfTrue="1" operator="lessThan">
      <formula>0.001</formula>
    </cfRule>
    <cfRule type="cellIs" dxfId="437" priority="20" operator="lessThan">
      <formula>10</formula>
    </cfRule>
    <cfRule type="cellIs" dxfId="436" priority="19" stopIfTrue="1" operator="lessThan">
      <formula>1</formula>
    </cfRule>
    <cfRule type="cellIs" dxfId="435" priority="18" stopIfTrue="1" operator="lessThan">
      <formula>0.1</formula>
    </cfRule>
    <cfRule type="cellIs" dxfId="434" priority="17" stopIfTrue="1" operator="lessThan">
      <formula>0.01</formula>
    </cfRule>
  </conditionalFormatting>
  <conditionalFormatting sqref="H2:H63 F64:G64 I64 F69:G82 I69:I82 F105:G105 I105">
    <cfRule type="cellIs" dxfId="433" priority="306" stopIfTrue="1" operator="lessThan">
      <formula>10</formula>
    </cfRule>
  </conditionalFormatting>
  <conditionalFormatting sqref="H2:H63 G64 I64 G69:G82 I69:I82 G105 I105">
    <cfRule type="cellIs" dxfId="432" priority="307" stopIfTrue="1" operator="greaterThanOrEqual">
      <formula>10</formula>
    </cfRule>
  </conditionalFormatting>
  <conditionalFormatting sqref="H2:H63 I64 I105 F64:G64 F69:G82 I69:I82 F105:G105">
    <cfRule type="cellIs" dxfId="431" priority="305" stopIfTrue="1" operator="lessThan">
      <formula>1</formula>
    </cfRule>
  </conditionalFormatting>
  <conditionalFormatting sqref="H2:H63 I64 I105">
    <cfRule type="cellIs" dxfId="430" priority="303" stopIfTrue="1" operator="lessThan">
      <formula>0.01</formula>
    </cfRule>
    <cfRule type="cellIs" dxfId="429" priority="304" stopIfTrue="1" operator="lessThan">
      <formula>0.1</formula>
    </cfRule>
  </conditionalFormatting>
  <conditionalFormatting sqref="H64 H69:H82 H105">
    <cfRule type="expression" dxfId="428" priority="296" stopIfTrue="1">
      <formula>$G64&lt;0.1</formula>
    </cfRule>
    <cfRule type="expression" dxfId="427" priority="297" stopIfTrue="1">
      <formula>$G64&lt;1</formula>
    </cfRule>
    <cfRule type="expression" dxfId="426" priority="298" stopIfTrue="1">
      <formula>$G64&lt;10</formula>
    </cfRule>
    <cfRule type="expression" dxfId="425" priority="299" stopIfTrue="1">
      <formula>$G64&gt;=10</formula>
    </cfRule>
    <cfRule type="expression" dxfId="424" priority="295" stopIfTrue="1">
      <formula>$G64&lt;0.01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850B3-29AB-423B-AE4F-965485E72DC0}">
  <dimension ref="A1:M121"/>
  <sheetViews>
    <sheetView workbookViewId="0"/>
  </sheetViews>
  <sheetFormatPr defaultColWidth="8" defaultRowHeight="12.75" x14ac:dyDescent="0.2"/>
  <cols>
    <col min="1" max="1" width="11.7109375" style="5" bestFit="1" customWidth="1"/>
    <col min="2" max="2" width="18.7109375" style="1" customWidth="1"/>
    <col min="3" max="3" width="9" style="1" bestFit="1" customWidth="1"/>
    <col min="4" max="4" width="5.7109375" style="2" bestFit="1" customWidth="1"/>
    <col min="5" max="5" width="7" style="2" bestFit="1" customWidth="1"/>
    <col min="6" max="6" width="10.140625" style="4" customWidth="1"/>
    <col min="7" max="7" width="8.5703125" style="2" bestFit="1" customWidth="1"/>
    <col min="8" max="8" width="7.5703125" style="3" bestFit="1" customWidth="1"/>
    <col min="9" max="9" width="7.5703125" style="2" bestFit="1" customWidth="1"/>
    <col min="10" max="10" width="8" style="21"/>
    <col min="11" max="16384" width="8" style="13"/>
  </cols>
  <sheetData>
    <row r="1" spans="1:13" s="14" customFormat="1" ht="37.5" customHeight="1" x14ac:dyDescent="0.2">
      <c r="A1" s="39" t="s">
        <v>0</v>
      </c>
      <c r="B1" s="39" t="s">
        <v>489</v>
      </c>
      <c r="C1" s="51" t="s">
        <v>490</v>
      </c>
      <c r="D1" s="52" t="s">
        <v>491</v>
      </c>
      <c r="E1" s="52" t="s">
        <v>492</v>
      </c>
      <c r="F1" s="53" t="s">
        <v>494</v>
      </c>
      <c r="G1" s="54" t="s">
        <v>493</v>
      </c>
      <c r="H1" s="53" t="s">
        <v>495</v>
      </c>
      <c r="I1" s="54" t="s">
        <v>493</v>
      </c>
      <c r="J1" s="22"/>
    </row>
    <row r="2" spans="1:13" ht="14.25" customHeight="1" x14ac:dyDescent="0.2">
      <c r="A2" s="56" t="s">
        <v>181</v>
      </c>
      <c r="B2" s="56" t="s">
        <v>182</v>
      </c>
      <c r="C2" s="56">
        <v>37192.676615259443</v>
      </c>
      <c r="D2" s="62">
        <v>6.68530036134401E-4</v>
      </c>
      <c r="E2" s="62">
        <v>5.1268351774348304E-2</v>
      </c>
      <c r="F2" s="56">
        <v>7.9382454688554045</v>
      </c>
      <c r="G2" s="56">
        <v>0.86663199307566618</v>
      </c>
      <c r="H2" s="56">
        <v>1.389400046407042</v>
      </c>
      <c r="I2" s="57">
        <v>1.389400046407042</v>
      </c>
    </row>
    <row r="3" spans="1:13" ht="14.25" customHeight="1" x14ac:dyDescent="0.2">
      <c r="A3" s="1" t="s">
        <v>183</v>
      </c>
      <c r="B3" s="1" t="s">
        <v>4</v>
      </c>
      <c r="C3" s="1">
        <v>2400.9360213330742</v>
      </c>
      <c r="D3" s="2">
        <v>9.343297254748664E-4</v>
      </c>
      <c r="E3" s="2">
        <v>3.3129860112127646E-3</v>
      </c>
      <c r="F3" s="1">
        <v>11.197979522319265</v>
      </c>
      <c r="G3" s="1">
        <v>0.84039657905181941</v>
      </c>
      <c r="H3" s="1">
        <v>4.0989404949585309</v>
      </c>
      <c r="I3" s="1">
        <v>4.0989404949585309</v>
      </c>
      <c r="M3" s="17"/>
    </row>
    <row r="4" spans="1:13" ht="14.25" customHeight="1" x14ac:dyDescent="0.2">
      <c r="A4" s="1" t="s">
        <v>184</v>
      </c>
      <c r="B4" s="1" t="s">
        <v>4</v>
      </c>
      <c r="C4" s="1">
        <v>52369.955305316245</v>
      </c>
      <c r="D4" s="2">
        <v>5.757168764805987E-4</v>
      </c>
      <c r="E4" s="2">
        <v>7.2407205768664204E-2</v>
      </c>
      <c r="F4" s="1">
        <v>9.1874004098357513</v>
      </c>
      <c r="G4" s="1">
        <v>0.8615138456270105</v>
      </c>
      <c r="H4" s="1">
        <v>1.3321072440869284</v>
      </c>
      <c r="I4" s="1">
        <v>1.3321072440869284</v>
      </c>
      <c r="M4" s="17"/>
    </row>
    <row r="5" spans="1:13" ht="14.25" customHeight="1" x14ac:dyDescent="0.2">
      <c r="A5" s="1" t="s">
        <v>185</v>
      </c>
      <c r="B5" s="1" t="s">
        <v>4</v>
      </c>
      <c r="C5" s="1">
        <v>156.72055100142632</v>
      </c>
      <c r="D5" s="2">
        <v>7.9759855249929648E-4</v>
      </c>
      <c r="E5" s="2">
        <v>3.870045680379662E-4</v>
      </c>
      <c r="F5" s="1">
        <v>13.018044556889553</v>
      </c>
      <c r="G5" s="1">
        <v>0.59184635202040881</v>
      </c>
      <c r="H5" s="1">
        <v>15.250215544857003</v>
      </c>
      <c r="I5" s="1">
        <v>15.250215544857003</v>
      </c>
      <c r="M5" s="17"/>
    </row>
    <row r="6" spans="1:13" ht="14.25" customHeight="1" x14ac:dyDescent="0.2">
      <c r="A6" s="1" t="s">
        <v>186</v>
      </c>
      <c r="B6" s="1" t="s">
        <v>4</v>
      </c>
      <c r="C6" s="1">
        <v>185.20605653434333</v>
      </c>
      <c r="D6" s="2">
        <v>1.1098272814551982E-3</v>
      </c>
      <c r="E6" s="2">
        <v>3.898289852810868E-4</v>
      </c>
      <c r="F6" s="1">
        <v>12.254279095005508</v>
      </c>
      <c r="G6" s="1">
        <v>0.62737777191242883</v>
      </c>
      <c r="H6" s="1">
        <v>14.871185621105285</v>
      </c>
      <c r="I6" s="1">
        <v>14.871185621105285</v>
      </c>
      <c r="M6" s="17"/>
    </row>
    <row r="7" spans="1:13" ht="14.25" customHeight="1" x14ac:dyDescent="0.2">
      <c r="A7" s="1" t="s">
        <v>187</v>
      </c>
      <c r="B7" s="1" t="s">
        <v>4</v>
      </c>
      <c r="C7" s="1">
        <v>150.58961247398827</v>
      </c>
      <c r="D7" s="2">
        <v>5.5864534691793348E-4</v>
      </c>
      <c r="E7" s="2">
        <v>3.2472942412716292E-4</v>
      </c>
      <c r="F7" s="1">
        <v>17.857662069271861</v>
      </c>
      <c r="G7" s="1">
        <v>0.77112734966924679</v>
      </c>
      <c r="H7" s="1">
        <v>18.589806736346421</v>
      </c>
      <c r="I7" s="1">
        <v>18.589806736346421</v>
      </c>
      <c r="M7" s="17"/>
    </row>
    <row r="8" spans="1:13" ht="14.25" customHeight="1" x14ac:dyDescent="0.2">
      <c r="A8" s="1" t="s">
        <v>188</v>
      </c>
      <c r="B8" s="1" t="s">
        <v>4</v>
      </c>
      <c r="C8" s="1">
        <v>140.49039740324531</v>
      </c>
      <c r="D8" s="2">
        <v>5.3720118607341813E-4</v>
      </c>
      <c r="E8" s="2">
        <v>3.9868287063940609E-4</v>
      </c>
      <c r="F8" s="1">
        <v>18.683493464059424</v>
      </c>
      <c r="G8" s="1">
        <v>0.75822347573686188</v>
      </c>
      <c r="H8" s="1">
        <v>19.755586959044692</v>
      </c>
      <c r="I8" s="1">
        <v>19.755586959044692</v>
      </c>
      <c r="M8" s="17"/>
    </row>
    <row r="9" spans="1:13" ht="14.25" customHeight="1" x14ac:dyDescent="0.2">
      <c r="A9" s="1" t="s">
        <v>189</v>
      </c>
      <c r="B9" s="1" t="s">
        <v>4</v>
      </c>
      <c r="C9" s="1">
        <v>371.31508102778378</v>
      </c>
      <c r="D9" s="2">
        <v>9.9926199034663238E-4</v>
      </c>
      <c r="E9" s="2">
        <v>6.0103633967467044E-4</v>
      </c>
      <c r="F9" s="1">
        <v>11.68444366606129</v>
      </c>
      <c r="G9" s="1">
        <v>0.78628316740651283</v>
      </c>
      <c r="H9" s="1">
        <v>10.234960149071238</v>
      </c>
      <c r="I9" s="1">
        <v>10.234960149071238</v>
      </c>
      <c r="M9" s="17"/>
    </row>
    <row r="10" spans="1:13" ht="14.25" customHeight="1" x14ac:dyDescent="0.2">
      <c r="A10" s="1" t="s">
        <v>190</v>
      </c>
      <c r="B10" s="1" t="s">
        <v>4</v>
      </c>
      <c r="C10" s="1">
        <v>780.85182826256619</v>
      </c>
      <c r="D10" s="2">
        <v>3.142347348674693E-3</v>
      </c>
      <c r="E10" s="2">
        <v>1.288124877562359E-3</v>
      </c>
      <c r="F10" s="1">
        <v>7.3341878810059775</v>
      </c>
      <c r="G10" s="1">
        <v>0.78764995299537788</v>
      </c>
      <c r="H10" s="1">
        <v>6.7183826113018421</v>
      </c>
      <c r="I10" s="1">
        <v>6.7183826113018421</v>
      </c>
      <c r="M10" s="17"/>
    </row>
    <row r="11" spans="1:13" ht="14.25" customHeight="1" x14ac:dyDescent="0.2">
      <c r="A11" s="1" t="s">
        <v>191</v>
      </c>
      <c r="B11" s="1" t="s">
        <v>4</v>
      </c>
      <c r="C11" s="1">
        <v>612.33922120755403</v>
      </c>
      <c r="D11" s="2">
        <v>3.8745523263958082E-3</v>
      </c>
      <c r="E11" s="2">
        <v>1.0624013595203477E-3</v>
      </c>
      <c r="F11" s="1">
        <v>8.9814415539756407</v>
      </c>
      <c r="G11" s="1">
        <v>0.71302671319757605</v>
      </c>
      <c r="H11" s="1">
        <v>7.6153890934890835</v>
      </c>
      <c r="I11" s="1">
        <v>7.6153890934890835</v>
      </c>
      <c r="M11" s="17"/>
    </row>
    <row r="12" spans="1:13" ht="14.25" customHeight="1" x14ac:dyDescent="0.2">
      <c r="A12" s="1" t="s">
        <v>192</v>
      </c>
      <c r="B12" s="1" t="s">
        <v>4</v>
      </c>
      <c r="C12" s="1">
        <v>24844.782568408416</v>
      </c>
      <c r="D12" s="2">
        <v>6.5579787615258306E-4</v>
      </c>
      <c r="E12" s="2">
        <v>3.8975930013415983E-2</v>
      </c>
      <c r="F12" s="1">
        <v>8.4995737134730174</v>
      </c>
      <c r="G12" s="1">
        <v>0.88378630510371459</v>
      </c>
      <c r="H12" s="1">
        <v>1.6337282289685866</v>
      </c>
      <c r="I12" s="1">
        <v>1.6337282289685866</v>
      </c>
      <c r="M12" s="17"/>
    </row>
    <row r="13" spans="1:13" ht="14.25" customHeight="1" x14ac:dyDescent="0.2">
      <c r="A13" s="1" t="s">
        <v>193</v>
      </c>
      <c r="B13" s="1" t="s">
        <v>4</v>
      </c>
      <c r="C13" s="1">
        <v>1218.9723706978534</v>
      </c>
      <c r="D13" s="2">
        <v>2.2351098930402801E-3</v>
      </c>
      <c r="E13" s="2">
        <v>1.2336929767837426E-3</v>
      </c>
      <c r="F13" s="1">
        <v>13.489357859911737</v>
      </c>
      <c r="G13" s="1">
        <v>0.82841266415060189</v>
      </c>
      <c r="H13" s="1">
        <v>5.9696928314997697</v>
      </c>
      <c r="I13" s="1">
        <v>5.9696928314997697</v>
      </c>
      <c r="M13" s="17"/>
    </row>
    <row r="14" spans="1:13" ht="14.25" customHeight="1" x14ac:dyDescent="0.2">
      <c r="A14" s="1" t="s">
        <v>194</v>
      </c>
      <c r="B14" s="1" t="s">
        <v>4</v>
      </c>
      <c r="C14" s="1">
        <v>937.87492232028285</v>
      </c>
      <c r="D14" s="2">
        <v>2.682649070255293E-3</v>
      </c>
      <c r="E14" s="2">
        <v>5.9016862187840616E-4</v>
      </c>
      <c r="F14" s="1">
        <v>9.862334907742893</v>
      </c>
      <c r="G14" s="1">
        <v>0.64844883384054164</v>
      </c>
      <c r="H14" s="1">
        <v>8.9460109680468456</v>
      </c>
      <c r="I14" s="1">
        <v>8.9460109680468456</v>
      </c>
      <c r="M14" s="17"/>
    </row>
    <row r="15" spans="1:13" ht="14.25" customHeight="1" x14ac:dyDescent="0.2">
      <c r="A15" s="1" t="s">
        <v>195</v>
      </c>
      <c r="B15" s="1" t="s">
        <v>4</v>
      </c>
      <c r="C15" s="1">
        <v>162.35705953713639</v>
      </c>
      <c r="D15" s="2">
        <v>3.2436425424738611E-3</v>
      </c>
      <c r="E15" s="2">
        <v>4.9552645262548466E-4</v>
      </c>
      <c r="F15" s="1">
        <v>9.6379697046150845</v>
      </c>
      <c r="G15" s="1">
        <v>0.4838504177000067</v>
      </c>
      <c r="H15" s="1">
        <v>13.419884866991209</v>
      </c>
      <c r="I15" s="1">
        <v>13.419884866991209</v>
      </c>
      <c r="M15" s="17"/>
    </row>
    <row r="16" spans="1:13" ht="14.25" customHeight="1" x14ac:dyDescent="0.2">
      <c r="A16" s="1" t="s">
        <v>196</v>
      </c>
      <c r="B16" s="1" t="s">
        <v>4</v>
      </c>
      <c r="C16" s="1">
        <v>1557.7255924143171</v>
      </c>
      <c r="D16" s="2">
        <v>3.7367614420703545E-4</v>
      </c>
      <c r="E16" s="2">
        <v>9.6183291235254857E-4</v>
      </c>
      <c r="F16" s="1">
        <v>15.463087857594608</v>
      </c>
      <c r="G16" s="1">
        <v>0.81384773552149003</v>
      </c>
      <c r="H16" s="1">
        <v>5.2045120143271202</v>
      </c>
      <c r="I16" s="1">
        <v>5.2045120143271202</v>
      </c>
      <c r="M16" s="17"/>
    </row>
    <row r="17" spans="1:13" ht="14.25" customHeight="1" x14ac:dyDescent="0.2">
      <c r="A17" s="1" t="s">
        <v>197</v>
      </c>
      <c r="B17" s="1" t="s">
        <v>4</v>
      </c>
      <c r="C17" s="1">
        <v>151.86616309510362</v>
      </c>
      <c r="D17" s="2">
        <v>2.7128347030316784E-3</v>
      </c>
      <c r="E17" s="2">
        <v>4.5549781766748197E-4</v>
      </c>
      <c r="F17" s="1">
        <v>9.9204689789730818</v>
      </c>
      <c r="G17" s="1">
        <v>0.48678082552743768</v>
      </c>
      <c r="H17" s="1">
        <v>14.161442730132359</v>
      </c>
      <c r="I17" s="1">
        <v>14.161442730132359</v>
      </c>
      <c r="M17" s="17"/>
    </row>
    <row r="18" spans="1:13" ht="14.25" customHeight="1" x14ac:dyDescent="0.2">
      <c r="A18" s="1" t="s">
        <v>198</v>
      </c>
      <c r="B18" s="1" t="s">
        <v>4</v>
      </c>
      <c r="C18" s="1">
        <v>15345.893761184177</v>
      </c>
      <c r="D18" s="2">
        <v>5.2673813884186727E-4</v>
      </c>
      <c r="E18" s="2">
        <v>2.1292958878361919E-2</v>
      </c>
      <c r="F18" s="1">
        <v>9.3205791247627783</v>
      </c>
      <c r="G18" s="1">
        <v>0.87749001832792939</v>
      </c>
      <c r="H18" s="1">
        <v>1.7659159418947536</v>
      </c>
      <c r="I18" s="1">
        <v>1.7659159418947536</v>
      </c>
      <c r="M18" s="17"/>
    </row>
    <row r="19" spans="1:13" ht="14.25" customHeight="1" x14ac:dyDescent="0.2">
      <c r="A19" s="1" t="s">
        <v>199</v>
      </c>
      <c r="B19" s="1" t="s">
        <v>4</v>
      </c>
      <c r="C19" s="1">
        <v>675.24371268461709</v>
      </c>
      <c r="D19" s="2">
        <v>4.0490573309440246E-4</v>
      </c>
      <c r="E19" s="2">
        <v>7.1069259038925817E-4</v>
      </c>
      <c r="F19" s="1">
        <v>13.065161321069159</v>
      </c>
      <c r="G19" s="1">
        <v>0.83678155820715194</v>
      </c>
      <c r="H19" s="1">
        <v>7.7670389811933234</v>
      </c>
      <c r="I19" s="1">
        <v>7.7670389811933234</v>
      </c>
      <c r="M19" s="17"/>
    </row>
    <row r="20" spans="1:13" ht="14.25" customHeight="1" x14ac:dyDescent="0.2">
      <c r="A20" s="1" t="s">
        <v>200</v>
      </c>
      <c r="B20" s="1" t="s">
        <v>4</v>
      </c>
      <c r="C20" s="1">
        <v>20210.42687471104</v>
      </c>
      <c r="D20" s="2">
        <v>3.2228743882496648E-4</v>
      </c>
      <c r="E20" s="2">
        <v>2.6455766183862466E-2</v>
      </c>
      <c r="F20" s="1">
        <v>11.978034111706343</v>
      </c>
      <c r="G20" s="1">
        <v>0.87383897264628607</v>
      </c>
      <c r="H20" s="1">
        <v>1.6391786991568533</v>
      </c>
      <c r="I20" s="1">
        <v>1.6391786991568533</v>
      </c>
      <c r="M20" s="17"/>
    </row>
    <row r="21" spans="1:13" ht="14.25" customHeight="1" x14ac:dyDescent="0.2">
      <c r="A21" s="1" t="s">
        <v>201</v>
      </c>
      <c r="B21" s="1" t="s">
        <v>4</v>
      </c>
      <c r="C21" s="1">
        <v>153.75761843969875</v>
      </c>
      <c r="D21" s="2">
        <v>4.4693966517632129E-4</v>
      </c>
      <c r="E21" s="2">
        <v>3.6654114196485725E-4</v>
      </c>
      <c r="F21" s="1">
        <v>22.072586054802624</v>
      </c>
      <c r="G21" s="1">
        <v>0.79609460334713267</v>
      </c>
      <c r="H21" s="1">
        <v>22.983542655581843</v>
      </c>
      <c r="I21" s="1">
        <v>22.983542655581843</v>
      </c>
      <c r="M21" s="17"/>
    </row>
    <row r="22" spans="1:13" ht="14.25" customHeight="1" x14ac:dyDescent="0.2">
      <c r="A22" s="1" t="s">
        <v>202</v>
      </c>
      <c r="B22" s="1" t="s">
        <v>4</v>
      </c>
      <c r="C22" s="1">
        <v>26389.14849037103</v>
      </c>
      <c r="D22" s="2">
        <v>5.8862397725306355E-4</v>
      </c>
      <c r="E22" s="2">
        <v>3.7859514758654081E-2</v>
      </c>
      <c r="F22" s="1">
        <v>8.4750287616895736</v>
      </c>
      <c r="G22" s="1">
        <v>0.86983687199114235</v>
      </c>
      <c r="H22" s="1">
        <v>1.4886783368391892</v>
      </c>
      <c r="I22" s="1">
        <v>1.4886783368391892</v>
      </c>
      <c r="M22" s="17"/>
    </row>
    <row r="23" spans="1:13" ht="14.25" customHeight="1" x14ac:dyDescent="0.2">
      <c r="A23" s="1" t="s">
        <v>203</v>
      </c>
      <c r="B23" s="1" t="s">
        <v>4</v>
      </c>
      <c r="C23" s="1">
        <v>173.45328354041933</v>
      </c>
      <c r="D23" s="2">
        <v>3.9081191957255148E-4</v>
      </c>
      <c r="E23" s="2">
        <v>4.6204678225987637E-4</v>
      </c>
      <c r="F23" s="1">
        <v>19.649546068695148</v>
      </c>
      <c r="G23" s="1">
        <v>0.77556930975332661</v>
      </c>
      <c r="H23" s="1">
        <v>24.946136484940389</v>
      </c>
      <c r="I23" s="1">
        <v>24.946136484940389</v>
      </c>
      <c r="M23" s="17"/>
    </row>
    <row r="24" spans="1:13" ht="14.25" customHeight="1" x14ac:dyDescent="0.2">
      <c r="A24" s="1" t="s">
        <v>204</v>
      </c>
      <c r="B24" s="1" t="s">
        <v>4</v>
      </c>
      <c r="C24" s="1">
        <v>278.82728346811763</v>
      </c>
      <c r="D24" s="2">
        <v>5.0172444150815799E-4</v>
      </c>
      <c r="E24" s="2">
        <v>5.1624237392105708E-4</v>
      </c>
      <c r="F24" s="1">
        <v>14.182112088039121</v>
      </c>
      <c r="G24" s="1">
        <v>0.79149497120125278</v>
      </c>
      <c r="H24" s="1">
        <v>11.982888857744131</v>
      </c>
      <c r="I24" s="1">
        <v>11.982888857744131</v>
      </c>
      <c r="M24" s="17"/>
    </row>
    <row r="25" spans="1:13" ht="14.25" customHeight="1" x14ac:dyDescent="0.2">
      <c r="A25" s="1" t="s">
        <v>205</v>
      </c>
      <c r="B25" s="1" t="s">
        <v>4</v>
      </c>
      <c r="C25" s="1">
        <v>235.81527674917041</v>
      </c>
      <c r="D25" s="2">
        <v>6.3206639239433364E-4</v>
      </c>
      <c r="E25" s="2">
        <v>5.7715821608547344E-4</v>
      </c>
      <c r="F25" s="1">
        <v>12.185236201059874</v>
      </c>
      <c r="G25" s="1">
        <v>0.78517036805808671</v>
      </c>
      <c r="H25" s="1">
        <v>12.607721369993534</v>
      </c>
      <c r="I25" s="1">
        <v>12.607721369993534</v>
      </c>
      <c r="M25" s="17"/>
    </row>
    <row r="26" spans="1:13" ht="14.25" customHeight="1" x14ac:dyDescent="0.2">
      <c r="A26" s="1" t="s">
        <v>206</v>
      </c>
      <c r="B26" s="1" t="s">
        <v>4</v>
      </c>
      <c r="C26" s="1">
        <v>679.59570765070475</v>
      </c>
      <c r="D26" s="2">
        <v>4.7223069990357094E-4</v>
      </c>
      <c r="E26" s="2">
        <v>6.4901539415236479E-4</v>
      </c>
      <c r="F26" s="1">
        <v>22.222930462693757</v>
      </c>
      <c r="G26" s="1">
        <v>0.83230449174626386</v>
      </c>
      <c r="H26" s="1">
        <v>10.326286824639038</v>
      </c>
      <c r="I26" s="1">
        <v>10.326286824639038</v>
      </c>
      <c r="M26" s="17"/>
    </row>
    <row r="27" spans="1:13" ht="14.25" customHeight="1" x14ac:dyDescent="0.2">
      <c r="A27" s="1" t="s">
        <v>207</v>
      </c>
      <c r="B27" s="1" t="s">
        <v>4</v>
      </c>
      <c r="C27" s="1">
        <v>1817.8022715496465</v>
      </c>
      <c r="D27" s="2">
        <v>7.2517915905032071E-4</v>
      </c>
      <c r="E27" s="2">
        <v>2.5149385891832456E-3</v>
      </c>
      <c r="F27" s="1">
        <v>9.7992886341953653</v>
      </c>
      <c r="G27" s="1">
        <v>0.84021961199917983</v>
      </c>
      <c r="H27" s="1">
        <v>4.4503320392625598</v>
      </c>
      <c r="I27" s="1">
        <v>4.4503320392625598</v>
      </c>
      <c r="M27" s="17"/>
    </row>
    <row r="28" spans="1:13" ht="14.25" customHeight="1" x14ac:dyDescent="0.2">
      <c r="A28" s="1" t="s">
        <v>208</v>
      </c>
      <c r="B28" s="1" t="s">
        <v>4</v>
      </c>
      <c r="C28" s="1">
        <v>85.250659110270874</v>
      </c>
      <c r="D28" s="2">
        <v>7.2382852517049589E-4</v>
      </c>
      <c r="E28" s="2">
        <v>4.0960421400982163E-4</v>
      </c>
      <c r="F28" s="1">
        <v>19.220289196335472</v>
      </c>
      <c r="G28" s="1">
        <v>0.64576149916172743</v>
      </c>
      <c r="H28" s="1">
        <v>22.217365995173367</v>
      </c>
      <c r="I28" s="1">
        <v>22.217365995173367</v>
      </c>
      <c r="M28" s="17"/>
    </row>
    <row r="29" spans="1:13" ht="14.25" customHeight="1" x14ac:dyDescent="0.2">
      <c r="A29" s="1" t="s">
        <v>209</v>
      </c>
      <c r="B29" s="1" t="s">
        <v>4</v>
      </c>
      <c r="C29" s="1">
        <v>972.47096797198446</v>
      </c>
      <c r="D29" s="2">
        <v>8.6311257334921953E-4</v>
      </c>
      <c r="E29" s="2">
        <v>5.5689758630713987E-4</v>
      </c>
      <c r="F29" s="1">
        <v>15.873506495847256</v>
      </c>
      <c r="G29" s="1">
        <v>0.71625881891432319</v>
      </c>
      <c r="H29" s="1">
        <v>8.6388142768009111</v>
      </c>
      <c r="I29" s="1">
        <v>8.6388142768009111</v>
      </c>
      <c r="M29" s="17"/>
    </row>
    <row r="30" spans="1:13" ht="14.25" customHeight="1" x14ac:dyDescent="0.2">
      <c r="A30" s="1" t="s">
        <v>210</v>
      </c>
      <c r="B30" s="1" t="s">
        <v>4</v>
      </c>
      <c r="C30" s="1">
        <v>15164.41963415128</v>
      </c>
      <c r="D30" s="2">
        <v>1.4463875719002799E-3</v>
      </c>
      <c r="E30" s="2">
        <v>2.2644667706212106E-2</v>
      </c>
      <c r="F30" s="1">
        <v>6.4389504556183281</v>
      </c>
      <c r="G30" s="1">
        <v>0.87000690492678556</v>
      </c>
      <c r="H30" s="1">
        <v>1.7595930543081748</v>
      </c>
      <c r="I30" s="1">
        <v>1.7595930543081748</v>
      </c>
      <c r="M30" s="17"/>
    </row>
    <row r="31" spans="1:13" ht="14.25" customHeight="1" x14ac:dyDescent="0.2">
      <c r="A31" s="1" t="s">
        <v>211</v>
      </c>
      <c r="B31" s="1" t="s">
        <v>4</v>
      </c>
      <c r="C31" s="1">
        <v>489.85056920267556</v>
      </c>
      <c r="D31" s="2">
        <v>7.5618723854385347E-4</v>
      </c>
      <c r="E31" s="2">
        <v>4.7458623921682271E-4</v>
      </c>
      <c r="F31" s="1">
        <v>15.863403079511565</v>
      </c>
      <c r="G31" s="1">
        <v>0.74791318771518833</v>
      </c>
      <c r="H31" s="1">
        <v>9.5847515068623217</v>
      </c>
      <c r="I31" s="1">
        <v>9.5847515068623217</v>
      </c>
      <c r="M31" s="17"/>
    </row>
    <row r="32" spans="1:13" ht="14.25" customHeight="1" x14ac:dyDescent="0.2">
      <c r="A32" s="1" t="s">
        <v>212</v>
      </c>
      <c r="B32" s="1" t="s">
        <v>4</v>
      </c>
      <c r="C32" s="1">
        <v>85.448455290441558</v>
      </c>
      <c r="D32" s="2">
        <v>4.0938228676539925E-3</v>
      </c>
      <c r="E32" s="2">
        <v>5.1008818743621532E-4</v>
      </c>
      <c r="F32" s="1">
        <v>9.5425533252227481</v>
      </c>
      <c r="G32" s="1">
        <v>0.25157650971442314</v>
      </c>
      <c r="H32" s="1">
        <v>19.696904209803431</v>
      </c>
      <c r="I32" s="1">
        <v>19.696904209803431</v>
      </c>
      <c r="M32" s="17"/>
    </row>
    <row r="33" spans="1:13" ht="14.25" customHeight="1" x14ac:dyDescent="0.2">
      <c r="A33" s="1" t="s">
        <v>213</v>
      </c>
      <c r="B33" s="1" t="s">
        <v>4</v>
      </c>
      <c r="C33" s="1">
        <v>391.10039224186772</v>
      </c>
      <c r="D33" s="2">
        <v>4.4905483819374412E-4</v>
      </c>
      <c r="E33" s="2">
        <v>3.8766611782442312E-4</v>
      </c>
      <c r="F33" s="1">
        <v>14.848982654033394</v>
      </c>
      <c r="G33" s="1">
        <v>0.74708251674040471</v>
      </c>
      <c r="H33" s="1">
        <v>11.41508817893391</v>
      </c>
      <c r="I33" s="1">
        <v>11.41508817893391</v>
      </c>
      <c r="M33" s="17"/>
    </row>
    <row r="34" spans="1:13" ht="14.25" customHeight="1" x14ac:dyDescent="0.2">
      <c r="A34" s="1" t="s">
        <v>214</v>
      </c>
      <c r="B34" s="1" t="s">
        <v>4</v>
      </c>
      <c r="C34" s="1">
        <v>151.34787397755809</v>
      </c>
      <c r="D34" s="2">
        <v>2.2043669276011995E-3</v>
      </c>
      <c r="E34" s="2">
        <v>6.0108567746936957E-4</v>
      </c>
      <c r="F34" s="1">
        <v>11.250291328141808</v>
      </c>
      <c r="G34" s="1">
        <v>0.60846371884346406</v>
      </c>
      <c r="H34" s="1">
        <v>15.59945238955523</v>
      </c>
      <c r="I34" s="1">
        <v>15.59945238955523</v>
      </c>
      <c r="M34" s="17"/>
    </row>
    <row r="35" spans="1:13" ht="14.25" customHeight="1" x14ac:dyDescent="0.2">
      <c r="A35" s="1" t="s">
        <v>215</v>
      </c>
      <c r="B35" s="1" t="s">
        <v>4</v>
      </c>
      <c r="C35" s="1">
        <v>838.35973579320432</v>
      </c>
      <c r="D35" s="2">
        <v>2.3339386630634291E-4</v>
      </c>
      <c r="E35" s="2">
        <v>3.7209884848251435E-4</v>
      </c>
      <c r="F35" s="1">
        <v>19.617279774159783</v>
      </c>
      <c r="G35" s="1">
        <v>0.79881443887638437</v>
      </c>
      <c r="H35" s="1">
        <v>12.530489815730547</v>
      </c>
      <c r="I35" s="1">
        <v>12.530489815730547</v>
      </c>
      <c r="M35" s="17"/>
    </row>
    <row r="36" spans="1:13" ht="14.25" customHeight="1" x14ac:dyDescent="0.2">
      <c r="A36" s="1" t="s">
        <v>216</v>
      </c>
      <c r="B36" s="1" t="s">
        <v>4</v>
      </c>
      <c r="C36" s="1">
        <v>7535.3355968826008</v>
      </c>
      <c r="D36" s="2">
        <v>5.0452871819768597E-4</v>
      </c>
      <c r="E36" s="2">
        <v>1.1195448035515698E-2</v>
      </c>
      <c r="F36" s="1">
        <v>9.0001198466876868</v>
      </c>
      <c r="G36" s="1">
        <v>0.86990755444147971</v>
      </c>
      <c r="H36" s="1">
        <v>2.3244963492695909</v>
      </c>
      <c r="I36" s="1">
        <v>2.3244963492695909</v>
      </c>
      <c r="M36" s="17"/>
    </row>
    <row r="37" spans="1:13" ht="14.25" customHeight="1" x14ac:dyDescent="0.2">
      <c r="A37" s="1" t="s">
        <v>217</v>
      </c>
      <c r="B37" s="1" t="s">
        <v>4</v>
      </c>
      <c r="C37" s="1">
        <v>187.20641476752763</v>
      </c>
      <c r="D37" s="2">
        <v>4.506992191653793E-4</v>
      </c>
      <c r="E37" s="2">
        <v>3.2654286638154044E-4</v>
      </c>
      <c r="F37" s="1">
        <v>14.741331899579572</v>
      </c>
      <c r="G37" s="1">
        <v>0.77126742377422675</v>
      </c>
      <c r="H37" s="1">
        <v>14.211610458542447</v>
      </c>
      <c r="I37" s="1">
        <v>14.211610458542447</v>
      </c>
      <c r="M37" s="17"/>
    </row>
    <row r="38" spans="1:13" ht="14.25" customHeight="1" x14ac:dyDescent="0.2">
      <c r="A38" s="1" t="s">
        <v>218</v>
      </c>
      <c r="B38" s="1" t="s">
        <v>4</v>
      </c>
      <c r="C38" s="1">
        <v>104.25348925601374</v>
      </c>
      <c r="D38" s="2">
        <v>2.3723909913383858E-3</v>
      </c>
      <c r="E38" s="2">
        <v>4.2500689612207012E-4</v>
      </c>
      <c r="F38" s="1">
        <v>11.891927023090821</v>
      </c>
      <c r="G38" s="1">
        <v>0.41933364642376669</v>
      </c>
      <c r="H38" s="1">
        <v>17.252245462400907</v>
      </c>
      <c r="I38" s="1">
        <v>17.252245462400907</v>
      </c>
      <c r="M38" s="17"/>
    </row>
    <row r="39" spans="1:13" ht="14.25" customHeight="1" x14ac:dyDescent="0.2">
      <c r="A39" s="1" t="s">
        <v>219</v>
      </c>
      <c r="B39" s="1" t="s">
        <v>4</v>
      </c>
      <c r="C39" s="1">
        <v>1184.4519932691589</v>
      </c>
      <c r="D39" s="2">
        <v>3.6007224356548167E-3</v>
      </c>
      <c r="E39" s="2">
        <v>6.5784214387744236E-4</v>
      </c>
      <c r="F39" s="1">
        <v>10.421627788362834</v>
      </c>
      <c r="G39" s="1">
        <v>0.54310131035937859</v>
      </c>
      <c r="H39" s="1">
        <v>12.524301863313507</v>
      </c>
      <c r="I39" s="1">
        <v>12.524301863313507</v>
      </c>
      <c r="M39" s="17"/>
    </row>
    <row r="40" spans="1:13" ht="14.25" customHeight="1" x14ac:dyDescent="0.2">
      <c r="A40" s="1" t="s">
        <v>220</v>
      </c>
      <c r="B40" s="1" t="s">
        <v>4</v>
      </c>
      <c r="C40" s="1">
        <v>134.03163646753279</v>
      </c>
      <c r="D40" s="2">
        <v>6.377603814518404E-4</v>
      </c>
      <c r="E40" s="2">
        <v>3.5841486013309955E-4</v>
      </c>
      <c r="F40" s="1">
        <v>17.746287200775093</v>
      </c>
      <c r="G40" s="1">
        <v>0.71002608238474973</v>
      </c>
      <c r="H40" s="1">
        <v>18.956899071390069</v>
      </c>
      <c r="I40" s="1">
        <v>18.956899071390069</v>
      </c>
      <c r="M40" s="17"/>
    </row>
    <row r="41" spans="1:13" ht="14.25" customHeight="1" x14ac:dyDescent="0.2">
      <c r="A41" s="1" t="s">
        <v>221</v>
      </c>
      <c r="B41" s="1" t="s">
        <v>4</v>
      </c>
      <c r="C41" s="1">
        <v>51944.804108965305</v>
      </c>
      <c r="D41" s="2">
        <v>9.5555628375042386E-4</v>
      </c>
      <c r="E41" s="2">
        <v>7.4652253115624692E-2</v>
      </c>
      <c r="F41" s="1">
        <v>8.6394917125961364</v>
      </c>
      <c r="G41" s="1">
        <v>0.87252749456001866</v>
      </c>
      <c r="H41" s="1">
        <v>1.3457018428462368</v>
      </c>
      <c r="I41" s="1">
        <v>1.3457018428462368</v>
      </c>
      <c r="M41" s="17"/>
    </row>
    <row r="42" spans="1:13" ht="14.25" customHeight="1" x14ac:dyDescent="0.2">
      <c r="A42" s="1" t="s">
        <v>222</v>
      </c>
      <c r="B42" s="1" t="s">
        <v>4</v>
      </c>
      <c r="C42" s="1">
        <v>0</v>
      </c>
      <c r="D42" s="2">
        <v>0</v>
      </c>
      <c r="E42" s="2">
        <v>0</v>
      </c>
      <c r="F42" s="1">
        <v>1.0000000000000001E-5</v>
      </c>
      <c r="G42" s="1">
        <v>4</v>
      </c>
      <c r="H42" s="1">
        <v>0.87</v>
      </c>
      <c r="I42" s="1">
        <v>2</v>
      </c>
      <c r="M42" s="17"/>
    </row>
    <row r="43" spans="1:13" ht="14.25" customHeight="1" x14ac:dyDescent="0.2">
      <c r="A43" s="59"/>
      <c r="B43" s="56"/>
      <c r="C43" s="56"/>
      <c r="D43" s="60"/>
      <c r="E43" s="60"/>
      <c r="F43" s="56"/>
      <c r="G43" s="60"/>
      <c r="H43" s="60"/>
      <c r="I43" s="61"/>
      <c r="M43" s="17"/>
    </row>
    <row r="44" spans="1:13" ht="14.25" customHeight="1" x14ac:dyDescent="0.3">
      <c r="A44" s="17" t="s">
        <v>336</v>
      </c>
      <c r="C44" s="1">
        <v>171697.80354314685</v>
      </c>
      <c r="D44" s="1">
        <v>0.82299852002361451</v>
      </c>
      <c r="E44" s="1">
        <v>1.111447365534344</v>
      </c>
      <c r="F44" s="1">
        <v>1.238</v>
      </c>
      <c r="G44" s="1">
        <v>0.91069114298803344</v>
      </c>
      <c r="H44" s="1">
        <v>0.87101000000000006</v>
      </c>
      <c r="I44" s="1">
        <v>0.21795621129648418</v>
      </c>
      <c r="M44" s="17"/>
    </row>
    <row r="45" spans="1:13" ht="14.25" customHeight="1" x14ac:dyDescent="0.3">
      <c r="A45" s="17" t="s">
        <v>337</v>
      </c>
      <c r="C45" s="1">
        <v>923.6416999147425</v>
      </c>
      <c r="D45" s="1">
        <v>1.7484881569815106E-2</v>
      </c>
      <c r="E45" s="1">
        <v>2.4078218849278481E-3</v>
      </c>
      <c r="F45" s="1">
        <v>19.022699999999997</v>
      </c>
      <c r="G45" s="1">
        <v>99.031477138974367</v>
      </c>
      <c r="H45" s="1">
        <v>0.370583</v>
      </c>
      <c r="I45" s="1">
        <v>135.37455124632777</v>
      </c>
    </row>
    <row r="46" spans="1:13" ht="14.25" customHeight="1" x14ac:dyDescent="0.3">
      <c r="A46" s="17" t="s">
        <v>338</v>
      </c>
      <c r="C46" s="1">
        <v>21834.176758413905</v>
      </c>
      <c r="D46" s="1">
        <v>0.12355876947235453</v>
      </c>
      <c r="E46" s="1">
        <v>3.3250175590856246E-2</v>
      </c>
      <c r="F46" s="1">
        <v>43.939409999999995</v>
      </c>
      <c r="G46" s="1">
        <v>284.75744167324683</v>
      </c>
      <c r="H46" s="1">
        <v>0.59537799999999996</v>
      </c>
      <c r="I46" s="1">
        <v>112.64870084088322</v>
      </c>
    </row>
    <row r="47" spans="1:13" ht="14.25" customHeight="1" x14ac:dyDescent="0.3">
      <c r="A47" s="17" t="s">
        <v>339</v>
      </c>
      <c r="C47" s="1">
        <v>6356.9881932800654</v>
      </c>
      <c r="D47" s="1">
        <v>0.52346312000845718</v>
      </c>
      <c r="E47" s="1">
        <v>1.1877765969052734E-2</v>
      </c>
      <c r="F47" s="1">
        <v>111.01300000000001</v>
      </c>
      <c r="G47" s="1">
        <v>108.34126875957602</v>
      </c>
      <c r="H47" s="1">
        <v>0.35784600000000005</v>
      </c>
      <c r="I47" s="1">
        <v>150.71967748994155</v>
      </c>
    </row>
    <row r="48" spans="1:13" ht="14.25" customHeight="1" x14ac:dyDescent="0.2">
      <c r="D48" s="3"/>
      <c r="E48" s="3"/>
      <c r="F48" s="1"/>
      <c r="G48" s="3"/>
      <c r="I48" s="3"/>
    </row>
    <row r="49" spans="1:13" ht="14.25" customHeight="1" x14ac:dyDescent="0.2">
      <c r="A49" s="17" t="s">
        <v>496</v>
      </c>
      <c r="B49" s="13"/>
      <c r="D49" s="3"/>
      <c r="E49" s="3"/>
      <c r="F49" s="1"/>
      <c r="G49" s="3"/>
      <c r="I49" s="3"/>
      <c r="M49" s="17"/>
    </row>
    <row r="50" spans="1:13" ht="14.25" customHeight="1" x14ac:dyDescent="0.2">
      <c r="A50" s="17" t="s">
        <v>497</v>
      </c>
      <c r="B50" s="13"/>
      <c r="D50" s="3"/>
      <c r="E50" s="3"/>
      <c r="F50" s="1"/>
      <c r="G50" s="3"/>
      <c r="I50" s="3"/>
      <c r="M50" s="17"/>
    </row>
    <row r="51" spans="1:13" ht="14.25" customHeight="1" x14ac:dyDescent="0.2">
      <c r="A51" s="17" t="s">
        <v>499</v>
      </c>
      <c r="B51" s="13"/>
      <c r="D51" s="3"/>
      <c r="E51" s="3"/>
      <c r="F51" s="1"/>
      <c r="G51" s="3"/>
      <c r="I51" s="3"/>
      <c r="M51" s="17"/>
    </row>
    <row r="52" spans="1:13" ht="14.25" customHeight="1" x14ac:dyDescent="0.2">
      <c r="A52" s="17" t="s">
        <v>498</v>
      </c>
      <c r="B52" s="13"/>
      <c r="D52" s="3"/>
      <c r="E52" s="3"/>
      <c r="F52" s="1"/>
      <c r="G52" s="3"/>
      <c r="I52" s="3"/>
      <c r="M52" s="17"/>
    </row>
    <row r="53" spans="1:13" ht="14.25" customHeight="1" x14ac:dyDescent="0.2">
      <c r="A53" s="17" t="s">
        <v>500</v>
      </c>
      <c r="D53" s="3"/>
      <c r="E53" s="3"/>
      <c r="F53" s="1"/>
      <c r="G53" s="3"/>
      <c r="I53" s="3"/>
      <c r="M53" s="17"/>
    </row>
    <row r="54" spans="1:13" ht="14.25" customHeight="1" x14ac:dyDescent="0.2">
      <c r="A54" s="17" t="s">
        <v>501</v>
      </c>
      <c r="D54" s="3"/>
      <c r="E54" s="3"/>
      <c r="F54" s="1"/>
      <c r="G54" s="3"/>
      <c r="I54" s="3"/>
      <c r="M54" s="17"/>
    </row>
    <row r="55" spans="1:13" ht="14.25" customHeight="1" x14ac:dyDescent="0.3">
      <c r="A55" s="17" t="s">
        <v>502</v>
      </c>
      <c r="D55" s="3"/>
      <c r="E55" s="3"/>
      <c r="F55" s="1"/>
      <c r="G55" s="3"/>
      <c r="I55" s="3"/>
    </row>
    <row r="56" spans="1:13" ht="14.25" customHeight="1" x14ac:dyDescent="0.2">
      <c r="A56" s="17" t="s">
        <v>503</v>
      </c>
      <c r="D56" s="3"/>
      <c r="E56" s="3"/>
      <c r="F56" s="1"/>
      <c r="G56" s="3"/>
      <c r="I56" s="3"/>
    </row>
    <row r="57" spans="1:13" ht="14.25" customHeight="1" x14ac:dyDescent="0.2">
      <c r="A57" s="17" t="s">
        <v>504</v>
      </c>
      <c r="D57" s="3"/>
      <c r="E57" s="3"/>
      <c r="F57" s="1"/>
      <c r="G57" s="3"/>
      <c r="I57" s="3"/>
    </row>
    <row r="58" spans="1:13" ht="14.25" customHeight="1" x14ac:dyDescent="0.2">
      <c r="D58" s="3"/>
      <c r="E58" s="3"/>
      <c r="F58" s="1"/>
      <c r="G58" s="3"/>
      <c r="I58" s="3"/>
    </row>
    <row r="59" spans="1:13" ht="14.25" customHeight="1" x14ac:dyDescent="0.2">
      <c r="D59" s="3"/>
      <c r="E59" s="3"/>
      <c r="F59" s="1"/>
      <c r="G59" s="3"/>
      <c r="I59" s="3"/>
      <c r="M59" s="17"/>
    </row>
    <row r="60" spans="1:13" ht="14.25" customHeight="1" x14ac:dyDescent="0.25">
      <c r="A60" s="6" t="s">
        <v>65</v>
      </c>
      <c r="D60" s="3"/>
      <c r="E60" s="3"/>
      <c r="F60" s="1"/>
      <c r="G60" s="3"/>
      <c r="I60" s="3"/>
      <c r="M60" s="17"/>
    </row>
    <row r="61" spans="1:13" ht="14.25" customHeight="1" x14ac:dyDescent="0.2">
      <c r="A61" s="7" t="s">
        <v>66</v>
      </c>
      <c r="B61" s="1" t="s">
        <v>223</v>
      </c>
      <c r="C61" s="1">
        <v>176758.22301985516</v>
      </c>
      <c r="D61" s="1">
        <v>0.82447643996010356</v>
      </c>
      <c r="E61" s="1">
        <v>1.1148128103393606</v>
      </c>
      <c r="F61" s="1">
        <v>1.2370000000000001</v>
      </c>
      <c r="G61" s="1">
        <v>0.40349798396538306</v>
      </c>
      <c r="H61" s="1">
        <v>0.8721000000000001</v>
      </c>
      <c r="I61" s="1">
        <v>0.15161809778459714</v>
      </c>
      <c r="M61" s="17"/>
    </row>
    <row r="62" spans="1:13" ht="14.25" customHeight="1" x14ac:dyDescent="0.2">
      <c r="A62" s="7" t="s">
        <v>68</v>
      </c>
      <c r="B62" s="1" t="s">
        <v>223</v>
      </c>
      <c r="C62" s="1">
        <v>174990.38948107784</v>
      </c>
      <c r="D62" s="1">
        <v>0.81967211405687013</v>
      </c>
      <c r="E62" s="1">
        <v>1.1051700614735194</v>
      </c>
      <c r="F62" s="1">
        <v>1.24</v>
      </c>
      <c r="G62" s="1">
        <v>0.42906040921199218</v>
      </c>
      <c r="H62" s="1">
        <v>0.87020000000000008</v>
      </c>
      <c r="I62" s="1">
        <v>0.19534724086715929</v>
      </c>
      <c r="M62" s="17"/>
    </row>
    <row r="63" spans="1:13" ht="14.25" customHeight="1" x14ac:dyDescent="0.2">
      <c r="A63" s="7" t="s">
        <v>69</v>
      </c>
      <c r="B63" s="1" t="s">
        <v>223</v>
      </c>
      <c r="C63" s="1">
        <v>176509.92857454147</v>
      </c>
      <c r="D63" s="1">
        <v>0.81589584290046913</v>
      </c>
      <c r="E63" s="1">
        <v>1.1033980474442397</v>
      </c>
      <c r="F63" s="1">
        <v>1.236</v>
      </c>
      <c r="G63" s="1">
        <v>0.33252160039157486</v>
      </c>
      <c r="H63" s="1">
        <v>0.87090000000000001</v>
      </c>
      <c r="I63" s="1">
        <v>0.21805825792060476</v>
      </c>
      <c r="M63" s="17"/>
    </row>
    <row r="64" spans="1:13" ht="14.25" customHeight="1" x14ac:dyDescent="0.2">
      <c r="A64" s="7" t="s">
        <v>70</v>
      </c>
      <c r="B64" s="1" t="s">
        <v>223</v>
      </c>
      <c r="C64" s="1">
        <v>180907.4082859646</v>
      </c>
      <c r="D64" s="1">
        <v>0.83710946047271129</v>
      </c>
      <c r="E64" s="1">
        <v>1.1327329755320998</v>
      </c>
      <c r="F64" s="1">
        <v>1.234</v>
      </c>
      <c r="G64" s="1">
        <v>0.32231237480133962</v>
      </c>
      <c r="H64" s="1">
        <v>0.86980000000000002</v>
      </c>
      <c r="I64" s="1">
        <v>0.18343623220843752</v>
      </c>
      <c r="M64" s="17"/>
    </row>
    <row r="65" spans="1:13" ht="14.25" customHeight="1" x14ac:dyDescent="0.2">
      <c r="A65" s="7" t="s">
        <v>71</v>
      </c>
      <c r="B65" s="1" t="s">
        <v>223</v>
      </c>
      <c r="C65" s="1">
        <v>174119.19018667931</v>
      </c>
      <c r="D65" s="1">
        <v>0.82323122958495387</v>
      </c>
      <c r="E65" s="1">
        <v>1.1095868995557578</v>
      </c>
      <c r="F65" s="1">
        <v>1.242</v>
      </c>
      <c r="G65" s="1">
        <v>0.46597042174527065</v>
      </c>
      <c r="H65" s="1">
        <v>0.87240000000000006</v>
      </c>
      <c r="I65" s="1">
        <v>0.20152370827173438</v>
      </c>
      <c r="M65" s="17"/>
    </row>
    <row r="66" spans="1:13" x14ac:dyDescent="0.2">
      <c r="A66" s="7" t="s">
        <v>72</v>
      </c>
      <c r="B66" s="1" t="s">
        <v>223</v>
      </c>
      <c r="C66" s="1">
        <v>170723.504187474</v>
      </c>
      <c r="D66" s="1">
        <v>0.8123236243457429</v>
      </c>
      <c r="E66" s="1">
        <v>1.0928643269318692</v>
      </c>
      <c r="F66" s="1">
        <v>1.2430000000000001</v>
      </c>
      <c r="G66" s="1">
        <v>0.42309028045405184</v>
      </c>
      <c r="H66" s="1">
        <v>0.87170000000000003</v>
      </c>
      <c r="I66" s="1">
        <v>0.14127485812388471</v>
      </c>
      <c r="M66" s="17"/>
    </row>
    <row r="67" spans="1:13" x14ac:dyDescent="0.2">
      <c r="A67" s="7" t="s">
        <v>73</v>
      </c>
      <c r="B67" s="1" t="s">
        <v>223</v>
      </c>
      <c r="C67" s="1">
        <v>168330.86000434379</v>
      </c>
      <c r="D67" s="1">
        <v>0.82443073647624787</v>
      </c>
      <c r="E67" s="1">
        <v>1.1153597890360303</v>
      </c>
      <c r="F67" s="1">
        <v>1.2350000000000001</v>
      </c>
      <c r="G67" s="1">
        <v>0.30715603176767486</v>
      </c>
      <c r="H67" s="1">
        <v>0.86960000000000004</v>
      </c>
      <c r="I67" s="1">
        <v>0.19887571748937594</v>
      </c>
    </row>
    <row r="68" spans="1:13" x14ac:dyDescent="0.2">
      <c r="A68" s="7" t="s">
        <v>74</v>
      </c>
      <c r="B68" s="1" t="s">
        <v>223</v>
      </c>
      <c r="C68" s="1">
        <v>168828.62371365464</v>
      </c>
      <c r="D68" s="1">
        <v>0.82879609294752643</v>
      </c>
      <c r="E68" s="1">
        <v>1.1217710157974887</v>
      </c>
      <c r="F68" s="1">
        <v>1.2350000000000001</v>
      </c>
      <c r="G68" s="1">
        <v>0.3673928197678098</v>
      </c>
      <c r="H68" s="1">
        <v>0.871</v>
      </c>
      <c r="I68" s="1">
        <v>0.16774173356268879</v>
      </c>
    </row>
    <row r="69" spans="1:13" x14ac:dyDescent="0.2">
      <c r="A69" s="7" t="s">
        <v>75</v>
      </c>
      <c r="B69" s="1" t="s">
        <v>223</v>
      </c>
      <c r="C69" s="1">
        <v>160722.72639871543</v>
      </c>
      <c r="D69" s="1">
        <v>0.81655870398381369</v>
      </c>
      <c r="E69" s="1">
        <v>1.0932356163715011</v>
      </c>
      <c r="F69" s="1">
        <v>1.2490000000000001</v>
      </c>
      <c r="G69" s="1">
        <v>0.38036936562998241</v>
      </c>
      <c r="H69" s="1">
        <v>0.87160000000000004</v>
      </c>
      <c r="I69" s="1">
        <v>0.18992196752233195</v>
      </c>
    </row>
    <row r="70" spans="1:13" x14ac:dyDescent="0.2">
      <c r="A70" s="7" t="s">
        <v>76</v>
      </c>
      <c r="B70" s="1" t="s">
        <v>223</v>
      </c>
      <c r="C70" s="1">
        <v>165087.18157916181</v>
      </c>
      <c r="D70" s="1">
        <v>0.82749095550770668</v>
      </c>
      <c r="E70" s="1">
        <v>1.1255421128615735</v>
      </c>
      <c r="F70" s="1">
        <v>1.2290000000000001</v>
      </c>
      <c r="G70" s="1">
        <v>0.42052704175399186</v>
      </c>
      <c r="H70" s="1">
        <v>0.87080000000000002</v>
      </c>
      <c r="I70" s="1">
        <v>0.16203436434884544</v>
      </c>
    </row>
    <row r="71" spans="1:13" x14ac:dyDescent="0.2">
      <c r="A71" s="6"/>
      <c r="D71" s="3"/>
      <c r="E71" s="3"/>
      <c r="F71" s="1"/>
      <c r="G71" s="3"/>
      <c r="I71" s="3"/>
    </row>
    <row r="72" spans="1:13" x14ac:dyDescent="0.2">
      <c r="A72" s="8"/>
      <c r="C72" s="1">
        <f>AVERAGE(C61:C70)</f>
        <v>171697.80354314685</v>
      </c>
      <c r="D72" s="1">
        <f>AVERAGE(D61:D70)</f>
        <v>0.82299852002361451</v>
      </c>
      <c r="E72" s="1">
        <f>AVERAGE(E61:E70)</f>
        <v>1.111447365534344</v>
      </c>
      <c r="F72" s="1">
        <f>AVERAGE(F61:F70)</f>
        <v>1.238</v>
      </c>
      <c r="G72" s="1">
        <f>STDEV(F61:F70)*100/F72*2</f>
        <v>0.91069114298803344</v>
      </c>
      <c r="H72" s="1">
        <f>AVERAGE(H61:H70)</f>
        <v>0.87101000000000006</v>
      </c>
      <c r="I72" s="1">
        <f>STDEV(H61:H70)*100/H72*2</f>
        <v>0.21795621129648418</v>
      </c>
    </row>
    <row r="73" spans="1:13" x14ac:dyDescent="0.2">
      <c r="A73" s="8"/>
      <c r="D73" s="1"/>
      <c r="E73" s="1"/>
      <c r="F73" s="1"/>
      <c r="G73" s="1"/>
      <c r="H73" s="1"/>
      <c r="I73" s="1"/>
    </row>
    <row r="74" spans="1:13" ht="14.25" x14ac:dyDescent="0.25">
      <c r="A74" s="9" t="s">
        <v>89</v>
      </c>
      <c r="D74" s="1"/>
      <c r="E74" s="1"/>
      <c r="F74" s="1"/>
      <c r="G74" s="1"/>
      <c r="H74" s="1"/>
      <c r="I74" s="1"/>
    </row>
    <row r="75" spans="1:13" x14ac:dyDescent="0.2">
      <c r="A75" s="7" t="s">
        <v>90</v>
      </c>
      <c r="B75" s="1" t="s">
        <v>91</v>
      </c>
      <c r="C75" s="1">
        <v>1881.6818396746321</v>
      </c>
      <c r="D75" s="1">
        <v>2.0717157344558965E-2</v>
      </c>
      <c r="E75" s="1">
        <v>4.3353094874335821E-3</v>
      </c>
      <c r="F75" s="1">
        <v>9.19</v>
      </c>
      <c r="G75" s="1">
        <v>4.8959674878652315</v>
      </c>
      <c r="H75" s="1">
        <v>0.61880000000000002</v>
      </c>
      <c r="I75" s="1">
        <v>4.2333899675857118</v>
      </c>
    </row>
    <row r="76" spans="1:13" x14ac:dyDescent="0.2">
      <c r="A76" s="7" t="s">
        <v>92</v>
      </c>
      <c r="B76" s="1" t="s">
        <v>91</v>
      </c>
      <c r="C76" s="1">
        <v>129.69616220758934</v>
      </c>
      <c r="D76" s="1">
        <v>2.3229677753127297E-2</v>
      </c>
      <c r="E76" s="1">
        <v>1.7101277883645818E-3</v>
      </c>
      <c r="F76" s="1">
        <v>28.24</v>
      </c>
      <c r="G76" s="1">
        <v>5.8162248452401153</v>
      </c>
      <c r="H76" s="1">
        <v>0.1158</v>
      </c>
      <c r="I76" s="1">
        <v>16.673419751536837</v>
      </c>
    </row>
    <row r="77" spans="1:13" x14ac:dyDescent="0.2">
      <c r="A77" s="7" t="s">
        <v>93</v>
      </c>
      <c r="B77" s="1" t="s">
        <v>91</v>
      </c>
      <c r="C77" s="1">
        <v>3077.9790946834819</v>
      </c>
      <c r="D77" s="1">
        <v>1.4713506415820832E-2</v>
      </c>
      <c r="E77" s="1">
        <v>5.5324782225297442E-3</v>
      </c>
      <c r="F77" s="1">
        <v>4.7229999999999999</v>
      </c>
      <c r="G77" s="1">
        <v>5.2877521460347605</v>
      </c>
      <c r="H77" s="1">
        <v>0.75630000000000008</v>
      </c>
      <c r="I77" s="1">
        <v>3.7461910762545543</v>
      </c>
    </row>
    <row r="78" spans="1:13" x14ac:dyDescent="0.2">
      <c r="A78" s="7" t="s">
        <v>94</v>
      </c>
      <c r="B78" s="1" t="s">
        <v>91</v>
      </c>
      <c r="C78" s="1">
        <v>2352.5811648189724</v>
      </c>
      <c r="D78" s="1">
        <v>2.1484259061737409E-2</v>
      </c>
      <c r="E78" s="1">
        <v>4.4762989088942698E-3</v>
      </c>
      <c r="F78" s="1">
        <v>8.0939999999999994</v>
      </c>
      <c r="G78" s="1">
        <v>4.8108786128530987</v>
      </c>
      <c r="H78" s="1">
        <v>0.65539999999999998</v>
      </c>
      <c r="I78" s="1">
        <v>3.569910815037808</v>
      </c>
    </row>
    <row r="79" spans="1:13" x14ac:dyDescent="0.2">
      <c r="A79" s="7" t="s">
        <v>95</v>
      </c>
      <c r="B79" s="1" t="s">
        <v>91</v>
      </c>
      <c r="C79" s="1">
        <v>82.101103125594776</v>
      </c>
      <c r="D79" s="1">
        <v>1.9591056172750664E-2</v>
      </c>
      <c r="E79" s="1">
        <v>1.3192377065780886E-3</v>
      </c>
      <c r="F79" s="1">
        <v>29.68</v>
      </c>
      <c r="G79" s="1">
        <v>6.1191815413277268</v>
      </c>
      <c r="H79" s="1">
        <v>9.4130000000000005E-2</v>
      </c>
      <c r="I79" s="1">
        <v>17.436548891681834</v>
      </c>
    </row>
    <row r="80" spans="1:13" x14ac:dyDescent="0.2">
      <c r="A80" s="7" t="s">
        <v>96</v>
      </c>
      <c r="B80" s="1" t="s">
        <v>91</v>
      </c>
      <c r="C80" s="1">
        <v>204.294719379143</v>
      </c>
      <c r="D80" s="1">
        <v>1.8998407157320436E-2</v>
      </c>
      <c r="E80" s="1">
        <v>1.4128568305662437E-3</v>
      </c>
      <c r="F80" s="1">
        <v>25.22</v>
      </c>
      <c r="G80" s="1">
        <v>5.9281131845289128</v>
      </c>
      <c r="H80" s="1">
        <v>0.20480000000000001</v>
      </c>
      <c r="I80" s="1">
        <v>10.856832888194305</v>
      </c>
    </row>
    <row r="81" spans="1:9" x14ac:dyDescent="0.2">
      <c r="A81" s="7" t="s">
        <v>97</v>
      </c>
      <c r="B81" s="1" t="s">
        <v>91</v>
      </c>
      <c r="C81" s="1">
        <v>653.42481952621176</v>
      </c>
      <c r="D81" s="1">
        <v>1.039688125166818E-2</v>
      </c>
      <c r="E81" s="1">
        <v>1.3885966267864834E-3</v>
      </c>
      <c r="F81" s="1">
        <v>15.78</v>
      </c>
      <c r="G81" s="1">
        <v>11.794386326825673</v>
      </c>
      <c r="H81" s="1">
        <v>0.46200000000000002</v>
      </c>
      <c r="I81" s="1">
        <v>12.930029236922545</v>
      </c>
    </row>
    <row r="82" spans="1:9" x14ac:dyDescent="0.2">
      <c r="A82" s="7" t="s">
        <v>98</v>
      </c>
      <c r="B82" s="1" t="s">
        <v>91</v>
      </c>
      <c r="C82" s="1">
        <v>606.52148898230519</v>
      </c>
      <c r="D82" s="1">
        <v>1.4860465579229976E-2</v>
      </c>
      <c r="E82" s="1">
        <v>1.7313041567737419E-3</v>
      </c>
      <c r="F82" s="1">
        <v>15.78</v>
      </c>
      <c r="G82" s="1">
        <v>6.1761477328695831</v>
      </c>
      <c r="H82" s="1">
        <v>0.47400000000000003</v>
      </c>
      <c r="I82" s="1">
        <v>7.8069068685678671</v>
      </c>
    </row>
    <row r="83" spans="1:9" x14ac:dyDescent="0.2">
      <c r="A83" s="7" t="s">
        <v>99</v>
      </c>
      <c r="B83" s="1" t="s">
        <v>91</v>
      </c>
      <c r="C83" s="1">
        <v>76.886364708039977</v>
      </c>
      <c r="D83" s="1">
        <v>1.0443654255580897E-2</v>
      </c>
      <c r="E83" s="1">
        <v>9.1875177202063274E-4</v>
      </c>
      <c r="F83" s="1">
        <v>26.45</v>
      </c>
      <c r="G83" s="1">
        <v>7.887311315077592</v>
      </c>
      <c r="H83" s="1">
        <v>0.15440000000000001</v>
      </c>
      <c r="I83" s="1">
        <v>22.438197326725753</v>
      </c>
    </row>
    <row r="84" spans="1:9" x14ac:dyDescent="0.2">
      <c r="A84" s="7" t="s">
        <v>100</v>
      </c>
      <c r="B84" s="1" t="s">
        <v>91</v>
      </c>
      <c r="C84" s="1">
        <v>171.25024204145382</v>
      </c>
      <c r="D84" s="1">
        <v>2.0413750706356388E-2</v>
      </c>
      <c r="E84" s="1">
        <v>1.2532573493311094E-3</v>
      </c>
      <c r="F84" s="1">
        <v>27.07</v>
      </c>
      <c r="G84" s="1">
        <v>6.3611574949550853</v>
      </c>
      <c r="H84" s="1">
        <v>0.17020000000000002</v>
      </c>
      <c r="I84" s="1">
        <v>15.288484901328244</v>
      </c>
    </row>
    <row r="85" spans="1:9" x14ac:dyDescent="0.2">
      <c r="A85" s="8"/>
      <c r="D85" s="1"/>
      <c r="E85" s="1"/>
      <c r="F85" s="1"/>
      <c r="G85" s="1"/>
      <c r="H85" s="1"/>
      <c r="I85" s="1"/>
    </row>
    <row r="86" spans="1:9" x14ac:dyDescent="0.2">
      <c r="A86" s="8"/>
      <c r="C86" s="1">
        <f>AVERAGE(C75:C84)</f>
        <v>923.6416999147425</v>
      </c>
      <c r="D86" s="1">
        <f>AVERAGE(D75:D84)</f>
        <v>1.7484881569815106E-2</v>
      </c>
      <c r="E86" s="1">
        <f>AVERAGE(E75:E84)</f>
        <v>2.4078218849278481E-3</v>
      </c>
      <c r="F86" s="1">
        <f>AVERAGE(F75:F84)</f>
        <v>19.022699999999997</v>
      </c>
      <c r="G86" s="1">
        <f>STDEV(F75:F84)*100/F86*2</f>
        <v>99.031477138974367</v>
      </c>
      <c r="H86" s="1">
        <f>AVERAGE(H75:H84)</f>
        <v>0.370583</v>
      </c>
      <c r="I86" s="1">
        <f>STDEV(H75:H84)*100/H86*2</f>
        <v>135.37455124632777</v>
      </c>
    </row>
    <row r="87" spans="1:9" x14ac:dyDescent="0.2">
      <c r="A87" s="8"/>
      <c r="D87" s="1"/>
      <c r="E87" s="1"/>
      <c r="F87" s="1"/>
      <c r="G87" s="1"/>
      <c r="H87" s="1"/>
      <c r="I87" s="1"/>
    </row>
    <row r="88" spans="1:9" ht="14.25" x14ac:dyDescent="0.25">
      <c r="A88" s="9" t="s">
        <v>134</v>
      </c>
      <c r="D88" s="1"/>
      <c r="E88" s="1"/>
      <c r="F88" s="1"/>
      <c r="G88" s="1"/>
      <c r="H88" s="1"/>
      <c r="I88" s="1"/>
    </row>
    <row r="89" spans="1:9" x14ac:dyDescent="0.2">
      <c r="A89" s="7" t="s">
        <v>135</v>
      </c>
      <c r="B89" s="1" t="s">
        <v>136</v>
      </c>
      <c r="C89" s="1">
        <v>68321.776820717947</v>
      </c>
      <c r="D89" s="1">
        <v>0.13032445698015199</v>
      </c>
      <c r="E89" s="1">
        <v>0.10183860950374017</v>
      </c>
      <c r="F89" s="1">
        <v>2.0870000000000002</v>
      </c>
      <c r="G89" s="1">
        <v>4.3244992140150522</v>
      </c>
      <c r="H89" s="1">
        <v>0.81530000000000002</v>
      </c>
      <c r="I89" s="1">
        <v>1.2673802443224651</v>
      </c>
    </row>
    <row r="90" spans="1:9" x14ac:dyDescent="0.2">
      <c r="A90" s="7" t="s">
        <v>137</v>
      </c>
      <c r="B90" s="1" t="s">
        <v>136</v>
      </c>
      <c r="C90" s="1">
        <v>5926.8356191869989</v>
      </c>
      <c r="D90" s="1">
        <v>4.3350256297537061E-2</v>
      </c>
      <c r="E90" s="1">
        <v>9.2926914932011974E-3</v>
      </c>
      <c r="F90" s="1">
        <v>8.0679999999999996</v>
      </c>
      <c r="G90" s="1">
        <v>4.5889610319121035</v>
      </c>
      <c r="H90" s="1">
        <v>0.78100000000000003</v>
      </c>
      <c r="I90" s="1">
        <v>2.4833671587971371</v>
      </c>
    </row>
    <row r="91" spans="1:9" x14ac:dyDescent="0.2">
      <c r="A91" s="7" t="s">
        <v>138</v>
      </c>
      <c r="B91" s="1" t="s">
        <v>136</v>
      </c>
      <c r="C91" s="1">
        <v>206.24359229585932</v>
      </c>
      <c r="D91" s="1">
        <v>0.12483384676807442</v>
      </c>
      <c r="E91" s="1">
        <v>1.3721253476840058E-3</v>
      </c>
      <c r="F91" s="1">
        <v>126.1</v>
      </c>
      <c r="G91" s="1">
        <v>5.4958737776914086</v>
      </c>
      <c r="H91" s="1">
        <v>0.15660000000000002</v>
      </c>
      <c r="I91" s="1">
        <v>10.613673205890324</v>
      </c>
    </row>
    <row r="92" spans="1:9" x14ac:dyDescent="0.2">
      <c r="A92" s="7" t="s">
        <v>139</v>
      </c>
      <c r="B92" s="1" t="s">
        <v>136</v>
      </c>
      <c r="C92" s="1">
        <v>39915.789015482464</v>
      </c>
      <c r="D92" s="1">
        <v>2.7622291763113028E-2</v>
      </c>
      <c r="E92" s="1">
        <v>5.8314450575180303E-2</v>
      </c>
      <c r="F92" s="1">
        <v>0.77510000000000001</v>
      </c>
      <c r="G92" s="1">
        <v>4.2563946162725674</v>
      </c>
      <c r="H92" s="1">
        <v>0.81859999999999999</v>
      </c>
      <c r="I92" s="1">
        <v>1.3533630899352498</v>
      </c>
    </row>
    <row r="93" spans="1:9" x14ac:dyDescent="0.2">
      <c r="A93" s="7" t="s">
        <v>140</v>
      </c>
      <c r="B93" s="1" t="s">
        <v>136</v>
      </c>
      <c r="C93" s="1">
        <v>2934.2664105354606</v>
      </c>
      <c r="D93" s="1">
        <v>2.7249464896470343E-2</v>
      </c>
      <c r="E93" s="1">
        <v>4.916218137835212E-3</v>
      </c>
      <c r="F93" s="1">
        <v>9.8030000000000008</v>
      </c>
      <c r="G93" s="1">
        <v>4.7344415952342596</v>
      </c>
      <c r="H93" s="1">
        <v>0.7945000000000001</v>
      </c>
      <c r="I93" s="1">
        <v>3.4542378195346561</v>
      </c>
    </row>
    <row r="94" spans="1:9" x14ac:dyDescent="0.2">
      <c r="A94" s="7" t="s">
        <v>141</v>
      </c>
      <c r="B94" s="1" t="s">
        <v>136</v>
      </c>
      <c r="C94" s="1">
        <v>80742.444332646846</v>
      </c>
      <c r="D94" s="1">
        <v>0.19142688185523221</v>
      </c>
      <c r="E94" s="1">
        <v>0.12374309853780426</v>
      </c>
      <c r="F94" s="1">
        <v>2.512</v>
      </c>
      <c r="G94" s="1">
        <v>4.4321408679295464</v>
      </c>
      <c r="H94" s="1">
        <v>0.81340000000000001</v>
      </c>
      <c r="I94" s="1">
        <v>1.2190002538424487</v>
      </c>
    </row>
    <row r="95" spans="1:9" x14ac:dyDescent="0.2">
      <c r="A95" s="7" t="s">
        <v>142</v>
      </c>
      <c r="B95" s="1" t="s">
        <v>136</v>
      </c>
      <c r="C95" s="1">
        <v>4387.0972201775412</v>
      </c>
      <c r="D95" s="1">
        <v>2.3997334671768265E-2</v>
      </c>
      <c r="E95" s="1">
        <v>5.6259339164333897E-3</v>
      </c>
      <c r="F95" s="1">
        <v>7.3460000000000001</v>
      </c>
      <c r="G95" s="1">
        <v>11.425300973889801</v>
      </c>
      <c r="H95" s="1">
        <v>0.79800000000000004</v>
      </c>
      <c r="I95" s="1">
        <v>2.9685423974221092</v>
      </c>
    </row>
    <row r="96" spans="1:9" x14ac:dyDescent="0.2">
      <c r="A96" s="7" t="s">
        <v>143</v>
      </c>
      <c r="B96" s="1" t="s">
        <v>136</v>
      </c>
      <c r="C96" s="1">
        <v>15469.560423976127</v>
      </c>
      <c r="D96" s="1">
        <v>8.1027734458793577E-2</v>
      </c>
      <c r="E96" s="1">
        <v>2.2904299365978899E-2</v>
      </c>
      <c r="F96" s="1">
        <v>5.8029999999999999</v>
      </c>
      <c r="G96" s="1">
        <v>4.8352926673869527</v>
      </c>
      <c r="H96" s="1">
        <v>0.8014</v>
      </c>
      <c r="I96" s="1">
        <v>1.7369787147469178</v>
      </c>
    </row>
    <row r="97" spans="1:9" x14ac:dyDescent="0.2">
      <c r="A97" s="7" t="s">
        <v>144</v>
      </c>
      <c r="B97" s="1" t="s">
        <v>136</v>
      </c>
      <c r="C97" s="1">
        <v>209.44797882193379</v>
      </c>
      <c r="D97" s="1">
        <v>0.2323992842017196</v>
      </c>
      <c r="E97" s="1">
        <v>1.9137002490578531E-3</v>
      </c>
      <c r="F97" s="1">
        <v>134.4</v>
      </c>
      <c r="G97" s="1">
        <v>5.0896380185527779</v>
      </c>
      <c r="H97" s="1">
        <v>0.1004</v>
      </c>
      <c r="I97" s="1">
        <v>11.448814518336738</v>
      </c>
    </row>
    <row r="98" spans="1:9" x14ac:dyDescent="0.2">
      <c r="A98" s="7" t="s">
        <v>145</v>
      </c>
      <c r="B98" s="1" t="s">
        <v>136</v>
      </c>
      <c r="C98" s="1">
        <v>228.30617029786109</v>
      </c>
      <c r="D98" s="1">
        <v>0.35335614283068478</v>
      </c>
      <c r="E98" s="1">
        <v>2.5806287816471474E-3</v>
      </c>
      <c r="F98" s="1">
        <v>142.5</v>
      </c>
      <c r="G98" s="1">
        <v>4.6568312332520625</v>
      </c>
      <c r="H98" s="1">
        <v>7.4580000000000007E-2</v>
      </c>
      <c r="I98" s="1">
        <v>9.8295925888966202</v>
      </c>
    </row>
    <row r="99" spans="1:9" x14ac:dyDescent="0.2">
      <c r="A99" s="8"/>
      <c r="D99" s="1"/>
      <c r="E99" s="1"/>
      <c r="F99" s="1"/>
      <c r="G99" s="1"/>
      <c r="H99" s="1"/>
      <c r="I99" s="1"/>
    </row>
    <row r="100" spans="1:9" x14ac:dyDescent="0.2">
      <c r="A100" s="8"/>
      <c r="C100" s="1">
        <f>AVERAGE(C89:C98)</f>
        <v>21834.176758413905</v>
      </c>
      <c r="D100" s="1">
        <f>AVERAGE(D89:D98)</f>
        <v>0.12355876947235453</v>
      </c>
      <c r="E100" s="1">
        <f>AVERAGE(E89:E98)</f>
        <v>3.3250175590856246E-2</v>
      </c>
      <c r="F100" s="1">
        <f>AVERAGE(F89:F98)</f>
        <v>43.939409999999995</v>
      </c>
      <c r="G100" s="1">
        <f>STDEV(F89:F98)*100/F100*2</f>
        <v>284.75744167324683</v>
      </c>
      <c r="H100" s="1">
        <f>AVERAGE(H89:H98)</f>
        <v>0.59537799999999996</v>
      </c>
      <c r="I100" s="1">
        <f>STDEV(H89:H98)*100/H100*2</f>
        <v>112.64870084088322</v>
      </c>
    </row>
    <row r="101" spans="1:9" x14ac:dyDescent="0.2">
      <c r="A101" s="8"/>
      <c r="D101" s="1"/>
      <c r="E101" s="1"/>
      <c r="F101" s="1"/>
      <c r="G101" s="1"/>
      <c r="H101" s="1"/>
      <c r="I101" s="1"/>
    </row>
    <row r="102" spans="1:9" ht="14.25" x14ac:dyDescent="0.25">
      <c r="A102" s="9" t="s">
        <v>158</v>
      </c>
      <c r="D102" s="1"/>
      <c r="E102" s="1"/>
      <c r="F102" s="1"/>
      <c r="G102" s="1"/>
      <c r="H102" s="1"/>
      <c r="I102" s="1"/>
    </row>
    <row r="103" spans="1:9" x14ac:dyDescent="0.2">
      <c r="A103" s="7" t="s">
        <v>159</v>
      </c>
      <c r="B103" s="1" t="s">
        <v>224</v>
      </c>
      <c r="C103" s="1">
        <v>503.66521067010024</v>
      </c>
      <c r="D103" s="1">
        <v>0.58300940348979113</v>
      </c>
      <c r="E103" s="1">
        <v>4.3549103839353081E-3</v>
      </c>
      <c r="F103" s="1">
        <v>168.7</v>
      </c>
      <c r="G103" s="1">
        <v>4.479534903437278</v>
      </c>
      <c r="H103" s="1">
        <v>0.1095</v>
      </c>
      <c r="I103" s="1">
        <v>7.149741967986655</v>
      </c>
    </row>
    <row r="104" spans="1:9" x14ac:dyDescent="0.2">
      <c r="A104" s="7" t="s">
        <v>160</v>
      </c>
      <c r="B104" s="1" t="s">
        <v>224</v>
      </c>
      <c r="C104" s="1">
        <v>23926.967495134439</v>
      </c>
      <c r="D104" s="1">
        <v>0.55662446882658378</v>
      </c>
      <c r="E104" s="1">
        <v>3.4545918078350613E-2</v>
      </c>
      <c r="F104" s="1">
        <v>25.61</v>
      </c>
      <c r="G104" s="1">
        <v>5.7622708850907474</v>
      </c>
      <c r="H104" s="1">
        <v>0.73250000000000004</v>
      </c>
      <c r="I104" s="1">
        <v>1.6104548186135434</v>
      </c>
    </row>
    <row r="105" spans="1:9" x14ac:dyDescent="0.2">
      <c r="A105" s="7" t="s">
        <v>161</v>
      </c>
      <c r="B105" s="1" t="s">
        <v>224</v>
      </c>
      <c r="C105" s="1">
        <v>8648.4632752509315</v>
      </c>
      <c r="D105" s="1">
        <v>0.57120711796140344</v>
      </c>
      <c r="E105" s="1">
        <v>1.5707986677614236E-2</v>
      </c>
      <c r="F105" s="1">
        <v>54.28</v>
      </c>
      <c r="G105" s="1">
        <v>4.1974757847561843</v>
      </c>
      <c r="H105" s="1">
        <v>0.60820000000000007</v>
      </c>
      <c r="I105" s="1">
        <v>2.1771728918225244</v>
      </c>
    </row>
    <row r="106" spans="1:9" x14ac:dyDescent="0.2">
      <c r="A106" s="7" t="s">
        <v>162</v>
      </c>
      <c r="B106" s="1" t="s">
        <v>224</v>
      </c>
      <c r="C106" s="1">
        <v>116.72630912503116</v>
      </c>
      <c r="D106" s="1">
        <v>0.18027431002241182</v>
      </c>
      <c r="E106" s="1">
        <v>1.6592630506074072E-3</v>
      </c>
      <c r="F106" s="1">
        <v>170.1</v>
      </c>
      <c r="G106" s="1">
        <v>5.5581017849033385</v>
      </c>
      <c r="H106" s="1">
        <v>8.1060000000000007E-2</v>
      </c>
      <c r="I106" s="1">
        <v>17.034488819715413</v>
      </c>
    </row>
    <row r="107" spans="1:9" x14ac:dyDescent="0.2">
      <c r="A107" s="7" t="s">
        <v>163</v>
      </c>
      <c r="B107" s="1" t="s">
        <v>224</v>
      </c>
      <c r="C107" s="1">
        <v>99.914589603119325</v>
      </c>
      <c r="D107" s="1">
        <v>0.10150288428166378</v>
      </c>
      <c r="E107" s="1">
        <v>1.4537263609206018E-3</v>
      </c>
      <c r="F107" s="1">
        <v>155.4</v>
      </c>
      <c r="G107" s="1">
        <v>6.5300666871616686</v>
      </c>
      <c r="H107" s="1">
        <v>0.1179</v>
      </c>
      <c r="I107" s="1">
        <v>18.218512451926237</v>
      </c>
    </row>
    <row r="108" spans="1:9" x14ac:dyDescent="0.2">
      <c r="A108" s="7" t="s">
        <v>164</v>
      </c>
      <c r="B108" s="1" t="s">
        <v>224</v>
      </c>
      <c r="C108" s="1">
        <v>2242.0336484031891</v>
      </c>
      <c r="D108" s="1">
        <v>0.88416289991172081</v>
      </c>
      <c r="E108" s="1">
        <v>7.9332755226666166E-3</v>
      </c>
      <c r="F108" s="1">
        <v>133.30000000000001</v>
      </c>
      <c r="G108" s="1">
        <v>4.6501147618600331</v>
      </c>
      <c r="H108" s="1">
        <v>0.25509999999999999</v>
      </c>
      <c r="I108" s="1">
        <v>5.2118093152975131</v>
      </c>
    </row>
    <row r="109" spans="1:9" x14ac:dyDescent="0.2">
      <c r="A109" s="7" t="s">
        <v>165</v>
      </c>
      <c r="B109" s="1" t="s">
        <v>224</v>
      </c>
      <c r="C109" s="1">
        <v>1089.891320260517</v>
      </c>
      <c r="D109" s="1">
        <v>0.61367017725387396</v>
      </c>
      <c r="E109" s="1">
        <v>4.8247631479710583E-3</v>
      </c>
      <c r="F109" s="1">
        <v>154.30000000000001</v>
      </c>
      <c r="G109" s="1">
        <v>5.053855217952397</v>
      </c>
      <c r="H109" s="1">
        <v>0.19970000000000002</v>
      </c>
      <c r="I109" s="1">
        <v>9.7588687974400194</v>
      </c>
    </row>
    <row r="110" spans="1:9" x14ac:dyDescent="0.2">
      <c r="A110" s="7" t="s">
        <v>166</v>
      </c>
      <c r="B110" s="1" t="s">
        <v>224</v>
      </c>
      <c r="C110" s="1">
        <v>6046.7625283707412</v>
      </c>
      <c r="D110" s="1">
        <v>0.3722942757967862</v>
      </c>
      <c r="E110" s="1">
        <v>1.1457632461743559E-2</v>
      </c>
      <c r="F110" s="1">
        <v>49.32</v>
      </c>
      <c r="G110" s="1">
        <v>4.3056871409341753</v>
      </c>
      <c r="H110" s="1">
        <v>0.63180000000000003</v>
      </c>
      <c r="I110" s="1">
        <v>2.531159171545585</v>
      </c>
    </row>
    <row r="111" spans="1:9" x14ac:dyDescent="0.2">
      <c r="A111" s="7" t="s">
        <v>167</v>
      </c>
      <c r="B111" s="1" t="s">
        <v>224</v>
      </c>
      <c r="C111" s="1">
        <v>599.93515912689577</v>
      </c>
      <c r="D111" s="1">
        <v>0.47186861670734559</v>
      </c>
      <c r="E111" s="1">
        <v>3.5592425675777866E-3</v>
      </c>
      <c r="F111" s="1">
        <v>157.9</v>
      </c>
      <c r="G111" s="1">
        <v>4.6710954597008199</v>
      </c>
      <c r="H111" s="1">
        <v>0.15970000000000001</v>
      </c>
      <c r="I111" s="1">
        <v>8.1582278240830117</v>
      </c>
    </row>
    <row r="112" spans="1:9" x14ac:dyDescent="0.2">
      <c r="A112" s="7" t="s">
        <v>168</v>
      </c>
      <c r="B112" s="1" t="s">
        <v>224</v>
      </c>
      <c r="C112" s="1">
        <v>20295.522396855693</v>
      </c>
      <c r="D112" s="1">
        <v>0.90001704583299191</v>
      </c>
      <c r="E112" s="1">
        <v>3.3280941439140142E-2</v>
      </c>
      <c r="F112" s="1">
        <v>41.22</v>
      </c>
      <c r="G112" s="1">
        <v>5.7894884997279563</v>
      </c>
      <c r="H112" s="1">
        <v>0.68300000000000005</v>
      </c>
      <c r="I112" s="1">
        <v>1.6966582093937486</v>
      </c>
    </row>
    <row r="113" spans="1:9" x14ac:dyDescent="0.2">
      <c r="A113" s="8"/>
      <c r="D113" s="1"/>
      <c r="E113" s="1"/>
      <c r="F113" s="1"/>
      <c r="G113" s="1"/>
      <c r="H113" s="1"/>
      <c r="I113" s="1"/>
    </row>
    <row r="114" spans="1:9" x14ac:dyDescent="0.2">
      <c r="A114" s="8"/>
      <c r="C114" s="1">
        <f>AVERAGE(C103:C112)</f>
        <v>6356.9881932800654</v>
      </c>
      <c r="D114" s="1">
        <f>AVERAGE(D103:D112)</f>
        <v>0.52346312000845718</v>
      </c>
      <c r="E114" s="1">
        <f>AVERAGE(E103:E112)</f>
        <v>1.1877765969052734E-2</v>
      </c>
      <c r="F114" s="1">
        <f>AVERAGE(F103:F112)</f>
        <v>111.01300000000001</v>
      </c>
      <c r="G114" s="1">
        <f>STDEV(F103:F112)*100/F114*2</f>
        <v>108.34126875957602</v>
      </c>
      <c r="H114" s="1">
        <f>AVERAGE(H103:H112)</f>
        <v>0.35784600000000005</v>
      </c>
      <c r="I114" s="1">
        <f>STDEV(H103:H112)*100/H114*2</f>
        <v>150.71967748994155</v>
      </c>
    </row>
    <row r="115" spans="1:9" x14ac:dyDescent="0.2">
      <c r="A115" s="8"/>
      <c r="D115" s="1"/>
      <c r="E115" s="1"/>
      <c r="F115" s="1"/>
      <c r="G115" s="1"/>
      <c r="H115" s="1"/>
      <c r="I115" s="1"/>
    </row>
    <row r="116" spans="1:9" x14ac:dyDescent="0.2">
      <c r="A116" s="8"/>
      <c r="D116" s="1"/>
      <c r="E116" s="1"/>
      <c r="F116" s="1"/>
      <c r="G116" s="1"/>
      <c r="H116" s="1"/>
      <c r="I116" s="1"/>
    </row>
    <row r="117" spans="1:9" x14ac:dyDescent="0.2">
      <c r="A117" s="8"/>
      <c r="D117" s="1"/>
      <c r="E117" s="1"/>
      <c r="F117" s="1"/>
      <c r="G117" s="1"/>
      <c r="H117" s="1"/>
      <c r="I117" s="1"/>
    </row>
    <row r="118" spans="1:9" x14ac:dyDescent="0.2">
      <c r="A118" s="8"/>
      <c r="D118" s="1"/>
      <c r="E118" s="1"/>
      <c r="F118" s="1"/>
      <c r="G118" s="1"/>
      <c r="H118" s="1"/>
      <c r="I118" s="1"/>
    </row>
    <row r="119" spans="1:9" x14ac:dyDescent="0.2">
      <c r="A119" s="9"/>
      <c r="D119" s="1"/>
      <c r="E119" s="1"/>
      <c r="F119" s="1"/>
      <c r="G119" s="1"/>
      <c r="H119" s="1"/>
      <c r="I119" s="1"/>
    </row>
    <row r="120" spans="1:9" x14ac:dyDescent="0.2">
      <c r="A120" s="8"/>
      <c r="D120" s="1"/>
      <c r="E120" s="1"/>
      <c r="F120" s="1"/>
      <c r="G120" s="1"/>
      <c r="H120" s="1"/>
      <c r="I120" s="1"/>
    </row>
    <row r="121" spans="1:9" x14ac:dyDescent="0.2">
      <c r="A121" s="8"/>
      <c r="D121" s="1"/>
      <c r="E121" s="1"/>
      <c r="F121" s="1"/>
      <c r="G121" s="1"/>
      <c r="H121" s="1"/>
      <c r="I121" s="1"/>
    </row>
  </sheetData>
  <conditionalFormatting sqref="D2:E42">
    <cfRule type="cellIs" dxfId="423" priority="331" stopIfTrue="1" operator="lessThan">
      <formula>0.1</formula>
    </cfRule>
    <cfRule type="cellIs" dxfId="422" priority="331" operator="lessThan">
      <formula>10</formula>
    </cfRule>
  </conditionalFormatting>
  <conditionalFormatting sqref="D43:E43 D48:E60 D71:E71">
    <cfRule type="cellIs" dxfId="421" priority="316" operator="lessThan">
      <formula>1</formula>
    </cfRule>
    <cfRule type="cellIs" dxfId="420" priority="318" operator="greaterThanOrEqual">
      <formula>10</formula>
    </cfRule>
    <cfRule type="cellIs" dxfId="419" priority="317" operator="lessThan">
      <formula>10</formula>
    </cfRule>
  </conditionalFormatting>
  <conditionalFormatting sqref="D44:E47">
    <cfRule type="cellIs" dxfId="418" priority="29" stopIfTrue="1" operator="lessThan">
      <formula>0.1</formula>
    </cfRule>
    <cfRule type="cellIs" dxfId="417" priority="30" stopIfTrue="1" operator="lessThan">
      <formula>1</formula>
    </cfRule>
    <cfRule type="cellIs" dxfId="416" priority="31" operator="lessThan">
      <formula>10</formula>
    </cfRule>
  </conditionalFormatting>
  <conditionalFormatting sqref="D61:E70">
    <cfRule type="cellIs" dxfId="415" priority="241" operator="lessThan">
      <formula>10</formula>
    </cfRule>
    <cfRule type="cellIs" dxfId="414" priority="240" stopIfTrue="1" operator="lessThan">
      <formula>1</formula>
    </cfRule>
    <cfRule type="cellIs" dxfId="413" priority="239" stopIfTrue="1" operator="lessThan">
      <formula>0.1</formula>
    </cfRule>
  </conditionalFormatting>
  <conditionalFormatting sqref="D72:E114">
    <cfRule type="cellIs" dxfId="412" priority="46" operator="lessThan">
      <formula>10</formula>
    </cfRule>
  </conditionalFormatting>
  <conditionalFormatting sqref="D72:E115">
    <cfRule type="cellIs" dxfId="411" priority="45" stopIfTrue="1" operator="lessThan">
      <formula>1</formula>
    </cfRule>
  </conditionalFormatting>
  <conditionalFormatting sqref="D72:E121">
    <cfRule type="cellIs" dxfId="410" priority="44" stopIfTrue="1" operator="lessThan">
      <formula>0.1</formula>
    </cfRule>
  </conditionalFormatting>
  <conditionalFormatting sqref="D115:E119">
    <cfRule type="cellIs" dxfId="409" priority="277" operator="lessThan">
      <formula>10</formula>
    </cfRule>
  </conditionalFormatting>
  <conditionalFormatting sqref="D116:E116 D118:E119 D2:E42">
    <cfRule type="cellIs" dxfId="408" priority="330" stopIfTrue="1" operator="lessThan">
      <formula>1</formula>
    </cfRule>
  </conditionalFormatting>
  <conditionalFormatting sqref="D117:E117">
    <cfRule type="cellIs" dxfId="407" priority="276" stopIfTrue="1" operator="lessThan">
      <formula>1</formula>
    </cfRule>
  </conditionalFormatting>
  <conditionalFormatting sqref="D120:E121">
    <cfRule type="cellIs" dxfId="406" priority="262" operator="lessThan">
      <formula>10</formula>
    </cfRule>
    <cfRule type="cellIs" dxfId="405" priority="261" stopIfTrue="1" operator="lessThan">
      <formula>1</formula>
    </cfRule>
  </conditionalFormatting>
  <conditionalFormatting sqref="F2:F42 H2:H42">
    <cfRule type="cellIs" dxfId="404" priority="2" stopIfTrue="1" operator="between">
      <formula>0.1</formula>
      <formula>-0.1</formula>
    </cfRule>
    <cfRule type="cellIs" dxfId="403" priority="3" stopIfTrue="1" operator="between">
      <formula>1</formula>
      <formula>-1</formula>
    </cfRule>
    <cfRule type="cellIs" dxfId="402" priority="4" stopIfTrue="1" operator="between">
      <formula>10</formula>
      <formula>-10</formula>
    </cfRule>
    <cfRule type="cellIs" dxfId="401" priority="5" stopIfTrue="1" operator="between">
      <formula>100</formula>
      <formula>-100</formula>
    </cfRule>
    <cfRule type="cellIs" dxfId="400" priority="6" operator="between">
      <formula>1000</formula>
      <formula>-1000</formula>
    </cfRule>
    <cfRule type="cellIs" dxfId="399" priority="1" stopIfTrue="1" operator="between">
      <formula>0.01</formula>
      <formula>-0.01</formula>
    </cfRule>
  </conditionalFormatting>
  <conditionalFormatting sqref="F43 F71">
    <cfRule type="cellIs" dxfId="398" priority="326" stopIfTrue="1" operator="lessThan">
      <formula>100</formula>
    </cfRule>
    <cfRule type="cellIs" dxfId="397" priority="327" stopIfTrue="1" operator="lessThan">
      <formula>1000</formula>
    </cfRule>
    <cfRule type="cellIs" dxfId="396" priority="319" stopIfTrue="1" operator="lessThan">
      <formula>0.01</formula>
    </cfRule>
    <cfRule type="cellIs" dxfId="395" priority="319" stopIfTrue="1" operator="lessThan">
      <formula>0.001</formula>
    </cfRule>
  </conditionalFormatting>
  <conditionalFormatting sqref="F44:F47 H44:H47">
    <cfRule type="cellIs" dxfId="394" priority="22" stopIfTrue="1" operator="between">
      <formula>0.001</formula>
      <formula>-0.001</formula>
    </cfRule>
    <cfRule type="cellIs" dxfId="393" priority="23" stopIfTrue="1" operator="between">
      <formula>0.01</formula>
      <formula>-0.01</formula>
    </cfRule>
    <cfRule type="cellIs" dxfId="392" priority="24" stopIfTrue="1" operator="between">
      <formula>0.1</formula>
      <formula>-0.1</formula>
    </cfRule>
    <cfRule type="cellIs" dxfId="391" priority="25" stopIfTrue="1" operator="between">
      <formula>1</formula>
      <formula>-1</formula>
    </cfRule>
    <cfRule type="cellIs" dxfId="390" priority="26" stopIfTrue="1" operator="between">
      <formula>10</formula>
      <formula>-10</formula>
    </cfRule>
    <cfRule type="cellIs" dxfId="389" priority="27" stopIfTrue="1" operator="between">
      <formula>100</formula>
      <formula>-100</formula>
    </cfRule>
    <cfRule type="cellIs" dxfId="388" priority="28" operator="between">
      <formula>1000</formula>
      <formula>-1000</formula>
    </cfRule>
  </conditionalFormatting>
  <conditionalFormatting sqref="F48:F60">
    <cfRule type="cellIs" dxfId="387" priority="311" stopIfTrue="1" operator="lessThan">
      <formula>1000</formula>
    </cfRule>
    <cfRule type="cellIs" dxfId="386" priority="310" stopIfTrue="1" operator="lessThan">
      <formula>100</formula>
    </cfRule>
    <cfRule type="cellIs" dxfId="385" priority="292" stopIfTrue="1" operator="lessThan">
      <formula>0.001</formula>
    </cfRule>
  </conditionalFormatting>
  <conditionalFormatting sqref="F61:F70 H61:H70">
    <cfRule type="cellIs" dxfId="384" priority="237" stopIfTrue="1" operator="between">
      <formula>100</formula>
      <formula>-100</formula>
    </cfRule>
    <cfRule type="cellIs" dxfId="383" priority="235" stopIfTrue="1" operator="between">
      <formula>1</formula>
      <formula>-1</formula>
    </cfRule>
    <cfRule type="cellIs" dxfId="382" priority="233" stopIfTrue="1" operator="between">
      <formula>0.01</formula>
      <formula>-0.01</formula>
    </cfRule>
    <cfRule type="cellIs" dxfId="381" priority="236" stopIfTrue="1" operator="between">
      <formula>10</formula>
      <formula>-10</formula>
    </cfRule>
    <cfRule type="cellIs" dxfId="380" priority="232" stopIfTrue="1" operator="between">
      <formula>0.001</formula>
      <formula>-0.001</formula>
    </cfRule>
    <cfRule type="cellIs" dxfId="379" priority="234" stopIfTrue="1" operator="between">
      <formula>0.1</formula>
      <formula>-0.1</formula>
    </cfRule>
    <cfRule type="cellIs" dxfId="378" priority="238" operator="between">
      <formula>1000</formula>
      <formula>-1000</formula>
    </cfRule>
  </conditionalFormatting>
  <conditionalFormatting sqref="F72:F114 H72:H114">
    <cfRule type="cellIs" dxfId="377" priority="42" stopIfTrue="1" operator="between">
      <formula>100</formula>
      <formula>-100</formula>
    </cfRule>
    <cfRule type="cellIs" dxfId="376" priority="43" operator="between">
      <formula>1000</formula>
      <formula>-1000</formula>
    </cfRule>
  </conditionalFormatting>
  <conditionalFormatting sqref="F72:F115 H72:H115">
    <cfRule type="cellIs" dxfId="375" priority="37" stopIfTrue="1" operator="between">
      <formula>0.001</formula>
      <formula>-0.001</formula>
    </cfRule>
    <cfRule type="cellIs" dxfId="374" priority="38" stopIfTrue="1" operator="between">
      <formula>0.01</formula>
      <formula>-0.01</formula>
    </cfRule>
    <cfRule type="cellIs" dxfId="373" priority="39" stopIfTrue="1" operator="between">
      <formula>0.1</formula>
      <formula>-0.1</formula>
    </cfRule>
    <cfRule type="cellIs" dxfId="372" priority="40" stopIfTrue="1" operator="between">
      <formula>1</formula>
      <formula>-1</formula>
    </cfRule>
    <cfRule type="cellIs" dxfId="371" priority="41" stopIfTrue="1" operator="between">
      <formula>10</formula>
      <formula>-10</formula>
    </cfRule>
  </conditionalFormatting>
  <conditionalFormatting sqref="F115 H115">
    <cfRule type="cellIs" dxfId="370" priority="289" operator="between">
      <formula>1000</formula>
      <formula>-1000</formula>
    </cfRule>
  </conditionalFormatting>
  <conditionalFormatting sqref="F115:F119 H115:H119">
    <cfRule type="cellIs" dxfId="369" priority="273" stopIfTrue="1" operator="between">
      <formula>100</formula>
      <formula>-100</formula>
    </cfRule>
  </conditionalFormatting>
  <conditionalFormatting sqref="F116 H116 F118:F119 H118:H119">
    <cfRule type="cellIs" dxfId="368" priority="332" stopIfTrue="1" operator="between">
      <formula>0.1</formula>
      <formula>-0.1</formula>
    </cfRule>
    <cfRule type="cellIs" dxfId="367" priority="332" stopIfTrue="1" operator="between">
      <formula>0.001</formula>
      <formula>-0.001</formula>
    </cfRule>
    <cfRule type="cellIs" dxfId="366" priority="332" stopIfTrue="1" operator="between">
      <formula>0.01</formula>
      <formula>-0.01</formula>
    </cfRule>
    <cfRule type="cellIs" dxfId="365" priority="332" stopIfTrue="1" operator="between">
      <formula>10</formula>
      <formula>-10</formula>
    </cfRule>
    <cfRule type="cellIs" dxfId="364" priority="332" stopIfTrue="1" operator="between">
      <formula>1</formula>
      <formula>-1</formula>
    </cfRule>
    <cfRule type="cellIs" dxfId="363" priority="332" operator="between">
      <formula>1000</formula>
      <formula>-1000</formula>
    </cfRule>
  </conditionalFormatting>
  <conditionalFormatting sqref="F117 H117">
    <cfRule type="cellIs" dxfId="362" priority="274" operator="between">
      <formula>1000</formula>
      <formula>-1000</formula>
    </cfRule>
    <cfRule type="cellIs" dxfId="361" priority="270" stopIfTrue="1" operator="between">
      <formula>0.1</formula>
      <formula>-0.1</formula>
    </cfRule>
    <cfRule type="cellIs" dxfId="360" priority="268" stopIfTrue="1" operator="between">
      <formula>0.001</formula>
      <formula>-0.001</formula>
    </cfRule>
    <cfRule type="cellIs" dxfId="359" priority="269" stopIfTrue="1" operator="between">
      <formula>0.01</formula>
      <formula>-0.01</formula>
    </cfRule>
    <cfRule type="cellIs" dxfId="358" priority="272" stopIfTrue="1" operator="between">
      <formula>10</formula>
      <formula>-10</formula>
    </cfRule>
    <cfRule type="cellIs" dxfId="357" priority="271" stopIfTrue="1" operator="between">
      <formula>1</formula>
      <formula>-1</formula>
    </cfRule>
  </conditionalFormatting>
  <conditionalFormatting sqref="F120:F121 H120:H121">
    <cfRule type="cellIs" dxfId="356" priority="259" operator="between">
      <formula>1000</formula>
      <formula>-1000</formula>
    </cfRule>
    <cfRule type="cellIs" dxfId="355" priority="253" stopIfTrue="1" operator="between">
      <formula>0.001</formula>
      <formula>-0.001</formula>
    </cfRule>
    <cfRule type="cellIs" dxfId="354" priority="254" stopIfTrue="1" operator="between">
      <formula>0.01</formula>
      <formula>-0.01</formula>
    </cfRule>
    <cfRule type="cellIs" dxfId="353" priority="255" stopIfTrue="1" operator="between">
      <formula>0.1</formula>
      <formula>-0.1</formula>
    </cfRule>
    <cfRule type="cellIs" dxfId="352" priority="256" stopIfTrue="1" operator="between">
      <formula>1</formula>
      <formula>-1</formula>
    </cfRule>
    <cfRule type="cellIs" dxfId="351" priority="257" stopIfTrue="1" operator="between">
      <formula>10</formula>
      <formula>-10</formula>
    </cfRule>
    <cfRule type="cellIs" dxfId="350" priority="258" stopIfTrue="1" operator="between">
      <formula>100</formula>
      <formula>-100</formula>
    </cfRule>
  </conditionalFormatting>
  <conditionalFormatting sqref="F43:G43 F71:G71">
    <cfRule type="cellIs" dxfId="349" priority="333" stopIfTrue="1" operator="lessThan">
      <formula>0.1</formula>
    </cfRule>
  </conditionalFormatting>
  <conditionalFormatting sqref="F43:G43 I43 F48:G60 I48:I60 F71:G71 I71">
    <cfRule type="cellIs" dxfId="348" priority="322" stopIfTrue="1" operator="lessThan">
      <formula>10</formula>
    </cfRule>
  </conditionalFormatting>
  <conditionalFormatting sqref="F48:G60 I48:I60">
    <cfRule type="cellIs" dxfId="347" priority="293" stopIfTrue="1" operator="lessThan">
      <formula>0.01</formula>
    </cfRule>
    <cfRule type="cellIs" dxfId="346" priority="294" stopIfTrue="1" operator="lessThan">
      <formula>0.1</formula>
    </cfRule>
  </conditionalFormatting>
  <conditionalFormatting sqref="G2:G42 I2:I42">
    <cfRule type="cellIs" dxfId="345" priority="9" stopIfTrue="1" operator="lessThan">
      <formula>0.1</formula>
    </cfRule>
    <cfRule type="cellIs" dxfId="344" priority="7" stopIfTrue="1" operator="lessThan">
      <formula>0.001</formula>
    </cfRule>
    <cfRule type="cellIs" dxfId="343" priority="11" operator="lessThan">
      <formula>10</formula>
    </cfRule>
    <cfRule type="cellIs" dxfId="342" priority="10" stopIfTrue="1" operator="lessThan">
      <formula>1</formula>
    </cfRule>
    <cfRule type="cellIs" dxfId="341" priority="8" stopIfTrue="1" operator="lessThan">
      <formula>0.01</formula>
    </cfRule>
  </conditionalFormatting>
  <conditionalFormatting sqref="G43 I43 G48:G60 I48:I60 G71 I71">
    <cfRule type="cellIs" dxfId="340" priority="323" stopIfTrue="1" operator="greaterThanOrEqual">
      <formula>10</formula>
    </cfRule>
  </conditionalFormatting>
  <conditionalFormatting sqref="G43 I43 G71 I71 H2:H41">
    <cfRule type="cellIs" dxfId="339" priority="328" stopIfTrue="1" operator="lessThan">
      <formula>0.01</formula>
    </cfRule>
  </conditionalFormatting>
  <conditionalFormatting sqref="G44:G47 I44:I47">
    <cfRule type="cellIs" dxfId="338" priority="19" stopIfTrue="1" operator="lessThan">
      <formula>0.1</formula>
    </cfRule>
    <cfRule type="cellIs" dxfId="337" priority="21" operator="lessThan">
      <formula>10</formula>
    </cfRule>
    <cfRule type="cellIs" dxfId="336" priority="20" stopIfTrue="1" operator="lessThan">
      <formula>1</formula>
    </cfRule>
    <cfRule type="cellIs" dxfId="335" priority="18" stopIfTrue="1" operator="lessThan">
      <formula>0.01</formula>
    </cfRule>
    <cfRule type="cellIs" dxfId="334" priority="17" stopIfTrue="1" operator="lessThan">
      <formula>0.001</formula>
    </cfRule>
  </conditionalFormatting>
  <conditionalFormatting sqref="G61:G70 I61:I70">
    <cfRule type="cellIs" dxfId="333" priority="231" operator="lessThan">
      <formula>10</formula>
    </cfRule>
    <cfRule type="cellIs" dxfId="332" priority="230" stopIfTrue="1" operator="lessThan">
      <formula>1</formula>
    </cfRule>
    <cfRule type="cellIs" dxfId="331" priority="229" stopIfTrue="1" operator="lessThan">
      <formula>0.1</formula>
    </cfRule>
    <cfRule type="cellIs" dxfId="330" priority="228" stopIfTrue="1" operator="lessThan">
      <formula>0.01</formula>
    </cfRule>
    <cfRule type="cellIs" dxfId="329" priority="227" stopIfTrue="1" operator="lessThan">
      <formula>0.001</formula>
    </cfRule>
  </conditionalFormatting>
  <conditionalFormatting sqref="G72:G121 I72:I121">
    <cfRule type="cellIs" dxfId="328" priority="36" operator="lessThan">
      <formula>10</formula>
    </cfRule>
    <cfRule type="cellIs" dxfId="327" priority="35" stopIfTrue="1" operator="lessThan">
      <formula>1</formula>
    </cfRule>
    <cfRule type="cellIs" dxfId="326" priority="34" stopIfTrue="1" operator="lessThan">
      <formula>0.1</formula>
    </cfRule>
    <cfRule type="cellIs" dxfId="325" priority="33" stopIfTrue="1" operator="lessThan">
      <formula>0.01</formula>
    </cfRule>
    <cfRule type="cellIs" dxfId="324" priority="32" stopIfTrue="1" operator="lessThan">
      <formula>0.001</formula>
    </cfRule>
  </conditionalFormatting>
  <conditionalFormatting sqref="H2:H42">
    <cfRule type="cellIs" dxfId="323" priority="14" stopIfTrue="1" operator="lessThan">
      <formula>1</formula>
    </cfRule>
    <cfRule type="cellIs" dxfId="322" priority="13" stopIfTrue="1" operator="lessThan">
      <formula>0.1</formula>
    </cfRule>
    <cfRule type="cellIs" dxfId="321" priority="15" stopIfTrue="1" operator="lessThan">
      <formula>10</formula>
    </cfRule>
    <cfRule type="cellIs" dxfId="320" priority="16" stopIfTrue="1" operator="greaterThanOrEqual">
      <formula>10</formula>
    </cfRule>
  </conditionalFormatting>
  <conditionalFormatting sqref="H42">
    <cfRule type="cellIs" dxfId="319" priority="12" stopIfTrue="1" operator="lessThan">
      <formula>0.01</formula>
    </cfRule>
  </conditionalFormatting>
  <conditionalFormatting sqref="H43 H71">
    <cfRule type="expression" dxfId="318" priority="312" stopIfTrue="1">
      <formula>$G43&lt;0.1</formula>
    </cfRule>
    <cfRule type="expression" dxfId="317" priority="313" stopIfTrue="1">
      <formula>$G43&lt;1</formula>
    </cfRule>
    <cfRule type="expression" dxfId="316" priority="314" stopIfTrue="1">
      <formula>$G43&lt;10</formula>
    </cfRule>
    <cfRule type="expression" dxfId="315" priority="315" stopIfTrue="1">
      <formula>$G43&gt;=10</formula>
    </cfRule>
    <cfRule type="expression" dxfId="314" priority="329" stopIfTrue="1">
      <formula>$G43&lt;0.01</formula>
    </cfRule>
  </conditionalFormatting>
  <conditionalFormatting sqref="H48:H60">
    <cfRule type="expression" dxfId="313" priority="298" stopIfTrue="1">
      <formula>$G48&lt;10</formula>
    </cfRule>
    <cfRule type="expression" dxfId="312" priority="299" stopIfTrue="1">
      <formula>$G48&gt;=10</formula>
    </cfRule>
    <cfRule type="expression" dxfId="311" priority="296" stopIfTrue="1">
      <formula>$G48&lt;0.1</formula>
    </cfRule>
    <cfRule type="expression" dxfId="310" priority="297" stopIfTrue="1">
      <formula>$G48&lt;1</formula>
    </cfRule>
    <cfRule type="expression" dxfId="309" priority="295" stopIfTrue="1">
      <formula>$G48&lt;0.01</formula>
    </cfRule>
  </conditionalFormatting>
  <conditionalFormatting sqref="I43 I71 F43:G43 F71:G71 F48:G60 I48:I60">
    <cfRule type="cellIs" dxfId="308" priority="321" stopIfTrue="1" operator="lessThan">
      <formula>1</formula>
    </cfRule>
  </conditionalFormatting>
  <conditionalFormatting sqref="I43 I71">
    <cfRule type="cellIs" dxfId="307" priority="320" stopIfTrue="1" operator="lessThan">
      <formula>0.1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581B-B1DB-441E-B914-C8F1F3C27DDA}">
  <dimension ref="A1:M160"/>
  <sheetViews>
    <sheetView workbookViewId="0"/>
  </sheetViews>
  <sheetFormatPr defaultColWidth="8" defaultRowHeight="12.75" x14ac:dyDescent="0.2"/>
  <cols>
    <col min="1" max="1" width="11.7109375" style="5" bestFit="1" customWidth="1"/>
    <col min="2" max="2" width="18.7109375" style="1" customWidth="1"/>
    <col min="3" max="3" width="9" style="1" bestFit="1" customWidth="1"/>
    <col min="4" max="4" width="5.7109375" style="2" bestFit="1" customWidth="1"/>
    <col min="5" max="5" width="7" style="2" bestFit="1" customWidth="1"/>
    <col min="6" max="6" width="10.140625" style="4" customWidth="1"/>
    <col min="7" max="7" width="8.5703125" style="2" bestFit="1" customWidth="1"/>
    <col min="8" max="8" width="8.5703125" style="3" bestFit="1" customWidth="1"/>
    <col min="9" max="9" width="7.5703125" style="2" bestFit="1" customWidth="1"/>
    <col min="10" max="10" width="8" style="21"/>
    <col min="11" max="16384" width="8" style="13"/>
  </cols>
  <sheetData>
    <row r="1" spans="1:13" s="39" customFormat="1" ht="37.5" customHeight="1" x14ac:dyDescent="0.25">
      <c r="A1" s="39" t="s">
        <v>0</v>
      </c>
      <c r="B1" s="39" t="s">
        <v>489</v>
      </c>
      <c r="C1" s="51" t="s">
        <v>490</v>
      </c>
      <c r="D1" s="52" t="s">
        <v>491</v>
      </c>
      <c r="E1" s="52" t="s">
        <v>492</v>
      </c>
      <c r="F1" s="53" t="s">
        <v>494</v>
      </c>
      <c r="G1" s="54" t="s">
        <v>493</v>
      </c>
      <c r="H1" s="53" t="s">
        <v>495</v>
      </c>
      <c r="I1" s="54" t="s">
        <v>493</v>
      </c>
      <c r="J1" s="55"/>
    </row>
    <row r="2" spans="1:13" ht="14.25" customHeight="1" x14ac:dyDescent="0.2">
      <c r="A2" s="56" t="s">
        <v>304</v>
      </c>
      <c r="B2" s="56" t="s">
        <v>305</v>
      </c>
      <c r="C2" s="56">
        <v>595.89463837292703</v>
      </c>
      <c r="D2" s="56">
        <v>3.2963461954057692E-3</v>
      </c>
      <c r="E2" s="56">
        <v>8.0686180395922371E-4</v>
      </c>
      <c r="F2" s="56">
        <v>5.5249587816698531</v>
      </c>
      <c r="G2" s="56">
        <v>11.63540057610952</v>
      </c>
      <c r="H2" s="56">
        <v>0.56025299026549968</v>
      </c>
      <c r="I2" s="57">
        <v>7.163349765619766</v>
      </c>
    </row>
    <row r="3" spans="1:13" ht="14.25" customHeight="1" x14ac:dyDescent="0.2">
      <c r="A3" s="1" t="s">
        <v>306</v>
      </c>
      <c r="B3" s="1" t="s">
        <v>4</v>
      </c>
      <c r="C3" s="1">
        <v>578.5677168104371</v>
      </c>
      <c r="D3" s="1">
        <v>2.7200284063471853E-3</v>
      </c>
      <c r="E3" s="1">
        <v>7.9170503697569298E-4</v>
      </c>
      <c r="F3" s="1">
        <v>4.7282932501679769</v>
      </c>
      <c r="G3" s="1">
        <v>13.343307449642156</v>
      </c>
      <c r="H3" s="1">
        <v>0.58770802418780743</v>
      </c>
      <c r="I3" s="58">
        <v>6.8105577588637027</v>
      </c>
      <c r="M3" s="17"/>
    </row>
    <row r="4" spans="1:13" ht="14.25" customHeight="1" x14ac:dyDescent="0.2">
      <c r="A4" s="1" t="s">
        <v>307</v>
      </c>
      <c r="B4" s="1" t="s">
        <v>4</v>
      </c>
      <c r="C4" s="1">
        <v>920.3921237940117</v>
      </c>
      <c r="D4" s="1">
        <v>3.7939758422793719E-3</v>
      </c>
      <c r="E4" s="1">
        <v>1.1883180458825387E-3</v>
      </c>
      <c r="F4" s="1">
        <v>4.5722559004961223</v>
      </c>
      <c r="G4" s="1">
        <v>11.612875543612272</v>
      </c>
      <c r="H4" s="1">
        <v>0.65193626241189806</v>
      </c>
      <c r="I4" s="1">
        <v>5.9633262369410396</v>
      </c>
      <c r="M4" s="17"/>
    </row>
    <row r="5" spans="1:13" ht="14.25" customHeight="1" x14ac:dyDescent="0.2">
      <c r="A5" s="1" t="s">
        <v>308</v>
      </c>
      <c r="B5" s="1" t="s">
        <v>4</v>
      </c>
      <c r="C5" s="1">
        <v>640.16910309487116</v>
      </c>
      <c r="D5" s="1">
        <v>3.2827157188556654E-3</v>
      </c>
      <c r="E5" s="1">
        <v>6.8093464969561036E-4</v>
      </c>
      <c r="F5" s="1">
        <v>6.5201075449934001</v>
      </c>
      <c r="G5" s="1">
        <v>11.194442955741073</v>
      </c>
      <c r="H5" s="1">
        <v>0.56036593960046388</v>
      </c>
      <c r="I5" s="1">
        <v>7.6561302891486562</v>
      </c>
      <c r="M5" s="17"/>
    </row>
    <row r="6" spans="1:13" ht="14.25" customHeight="1" x14ac:dyDescent="0.2">
      <c r="A6" s="1" t="s">
        <v>309</v>
      </c>
      <c r="B6" s="1" t="s">
        <v>4</v>
      </c>
      <c r="C6" s="1">
        <v>515.23291546365408</v>
      </c>
      <c r="D6" s="1">
        <v>2.7965232660074396E-3</v>
      </c>
      <c r="E6" s="1">
        <v>6.0681085661951854E-4</v>
      </c>
      <c r="F6" s="1">
        <v>6.0968874967986393</v>
      </c>
      <c r="G6" s="1">
        <v>12.893812486857126</v>
      </c>
      <c r="H6" s="1">
        <v>0.52641524151003327</v>
      </c>
      <c r="I6" s="1">
        <v>11.374167863966802</v>
      </c>
      <c r="M6" s="17"/>
    </row>
    <row r="7" spans="1:13" ht="14.25" customHeight="1" x14ac:dyDescent="0.2">
      <c r="A7" s="1" t="s">
        <v>310</v>
      </c>
      <c r="B7" s="1" t="s">
        <v>4</v>
      </c>
      <c r="C7" s="1">
        <v>344.67077828688673</v>
      </c>
      <c r="D7" s="1">
        <v>2.7738437627206364E-3</v>
      </c>
      <c r="E7" s="1">
        <v>4.3055975675962112E-4</v>
      </c>
      <c r="F7" s="1">
        <v>8.103324793094604</v>
      </c>
      <c r="G7" s="1">
        <v>10.735297039257018</v>
      </c>
      <c r="H7" s="1">
        <v>0.45149525497090864</v>
      </c>
      <c r="I7" s="1">
        <v>12.921553772356914</v>
      </c>
      <c r="M7" s="17"/>
    </row>
    <row r="8" spans="1:13" ht="14.25" customHeight="1" x14ac:dyDescent="0.2">
      <c r="A8" s="1" t="s">
        <v>311</v>
      </c>
      <c r="B8" s="1" t="s">
        <v>4</v>
      </c>
      <c r="C8" s="1">
        <v>214.8264930361791</v>
      </c>
      <c r="D8" s="1">
        <v>3.0394157959873435E-3</v>
      </c>
      <c r="E8" s="1">
        <v>3.8998408628619879E-4</v>
      </c>
      <c r="F8" s="1">
        <v>9.4543428844949737</v>
      </c>
      <c r="G8" s="1">
        <v>7.4473238025407653</v>
      </c>
      <c r="H8" s="1">
        <v>0.40004651045940176</v>
      </c>
      <c r="I8" s="1">
        <v>10.092142002656443</v>
      </c>
      <c r="M8" s="17"/>
    </row>
    <row r="9" spans="1:13" ht="14.25" customHeight="1" x14ac:dyDescent="0.2">
      <c r="A9" s="1" t="s">
        <v>312</v>
      </c>
      <c r="B9" s="1" t="s">
        <v>4</v>
      </c>
      <c r="C9" s="1">
        <v>4614.5038011616452</v>
      </c>
      <c r="D9" s="1">
        <v>2.982818224386531E-3</v>
      </c>
      <c r="E9" s="1">
        <v>5.8999339045220671E-3</v>
      </c>
      <c r="F9" s="1">
        <v>0.79064513552835136</v>
      </c>
      <c r="G9" s="1">
        <v>16.600224033713161</v>
      </c>
      <c r="H9" s="1">
        <v>0.80351317569071101</v>
      </c>
      <c r="I9" s="1">
        <v>1.966765469282945</v>
      </c>
      <c r="M9" s="17"/>
    </row>
    <row r="10" spans="1:13" ht="14.25" customHeight="1" x14ac:dyDescent="0.2">
      <c r="A10" s="1" t="s">
        <v>313</v>
      </c>
      <c r="B10" s="1" t="s">
        <v>4</v>
      </c>
      <c r="C10" s="1">
        <v>1171.7836163741119</v>
      </c>
      <c r="D10" s="1">
        <v>3.4702293505533763E-3</v>
      </c>
      <c r="E10" s="1">
        <v>1.367943264775618E-3</v>
      </c>
      <c r="F10" s="1">
        <v>3.6918657895283999</v>
      </c>
      <c r="G10" s="1">
        <v>8.7730474809330321</v>
      </c>
      <c r="H10" s="1">
        <v>0.67864988456752884</v>
      </c>
      <c r="I10" s="1">
        <v>4.6244121206211011</v>
      </c>
      <c r="M10" s="17"/>
    </row>
    <row r="11" spans="1:13" ht="14.25" customHeight="1" x14ac:dyDescent="0.2">
      <c r="A11" s="1" t="s">
        <v>314</v>
      </c>
      <c r="B11" s="1" t="s">
        <v>4</v>
      </c>
      <c r="C11" s="1">
        <v>1003.3471367971237</v>
      </c>
      <c r="D11" s="1">
        <v>3.6703068192054057E-3</v>
      </c>
      <c r="E11" s="1">
        <v>1.4846923437031509E-3</v>
      </c>
      <c r="F11" s="1">
        <v>3.532918899031769</v>
      </c>
      <c r="G11" s="1">
        <v>11.506890287114681</v>
      </c>
      <c r="H11" s="1">
        <v>0.64852309463357316</v>
      </c>
      <c r="I11" s="1">
        <v>4.2475142856276582</v>
      </c>
      <c r="M11" s="17"/>
    </row>
    <row r="12" spans="1:13" ht="14.25" customHeight="1" x14ac:dyDescent="0.2">
      <c r="A12" s="1" t="s">
        <v>315</v>
      </c>
      <c r="B12" s="1" t="s">
        <v>4</v>
      </c>
      <c r="C12" s="1">
        <v>1738.9202117919904</v>
      </c>
      <c r="D12" s="1">
        <v>3.0001708407578183E-3</v>
      </c>
      <c r="E12" s="1">
        <v>2.0330631727878651E-3</v>
      </c>
      <c r="F12" s="1">
        <v>2.2617687495968344</v>
      </c>
      <c r="G12" s="1">
        <v>6.9791311989638372</v>
      </c>
      <c r="H12" s="1">
        <v>0.76764140816704407</v>
      </c>
      <c r="I12" s="1">
        <v>2.7595048153710779</v>
      </c>
      <c r="M12" s="17"/>
    </row>
    <row r="13" spans="1:13" ht="14.25" customHeight="1" x14ac:dyDescent="0.2">
      <c r="A13" s="1" t="s">
        <v>316</v>
      </c>
      <c r="B13" s="1" t="s">
        <v>4</v>
      </c>
      <c r="C13" s="1">
        <v>2664.2373428043124</v>
      </c>
      <c r="D13" s="1">
        <v>2.9316928068941128E-3</v>
      </c>
      <c r="E13" s="1">
        <v>2.1820742995115809E-3</v>
      </c>
      <c r="F13" s="1">
        <v>2.0382434831593055</v>
      </c>
      <c r="G13" s="1">
        <v>14.848215318751585</v>
      </c>
      <c r="H13" s="1">
        <v>0.7496873565512866</v>
      </c>
      <c r="I13" s="1">
        <v>3.1762761414469298</v>
      </c>
      <c r="M13" s="17"/>
    </row>
    <row r="14" spans="1:13" ht="14.25" customHeight="1" x14ac:dyDescent="0.2">
      <c r="A14" s="1" t="s">
        <v>225</v>
      </c>
      <c r="B14" s="1" t="s">
        <v>4</v>
      </c>
      <c r="C14" s="1">
        <v>206.88107139185828</v>
      </c>
      <c r="D14" s="1">
        <v>2.5687692540495412E-3</v>
      </c>
      <c r="E14" s="1">
        <v>3.4863290768183972E-4</v>
      </c>
      <c r="F14" s="1">
        <v>8.928511807866462</v>
      </c>
      <c r="G14" s="1">
        <v>9.7523129127756256</v>
      </c>
      <c r="H14" s="1">
        <v>0.39855102987418156</v>
      </c>
      <c r="I14" s="1">
        <v>11.260095222222686</v>
      </c>
      <c r="M14" s="17"/>
    </row>
    <row r="15" spans="1:13" ht="14.25" customHeight="1" x14ac:dyDescent="0.2">
      <c r="A15" s="1" t="s">
        <v>226</v>
      </c>
      <c r="B15" s="1" t="s">
        <v>4</v>
      </c>
      <c r="C15" s="1">
        <v>893.80972210678851</v>
      </c>
      <c r="D15" s="1">
        <v>2.8975190383065843E-3</v>
      </c>
      <c r="E15" s="1">
        <v>1.1526270431804261E-3</v>
      </c>
      <c r="F15" s="1">
        <v>3.5900728960773023</v>
      </c>
      <c r="G15" s="1">
        <v>13.735550654135871</v>
      </c>
      <c r="H15" s="1">
        <v>0.64738053494278824</v>
      </c>
      <c r="I15" s="1">
        <v>5.2347574580816678</v>
      </c>
      <c r="M15" s="17"/>
    </row>
    <row r="16" spans="1:13" ht="14.25" customHeight="1" x14ac:dyDescent="0.2">
      <c r="A16" s="1" t="s">
        <v>227</v>
      </c>
      <c r="B16" s="1" t="s">
        <v>4</v>
      </c>
      <c r="C16" s="1">
        <v>478.50007175632436</v>
      </c>
      <c r="D16" s="1">
        <v>3.0278298158751627E-3</v>
      </c>
      <c r="E16" s="1">
        <v>6.5546039689318722E-4</v>
      </c>
      <c r="F16" s="1">
        <v>6.2595068467420552</v>
      </c>
      <c r="G16" s="1">
        <v>9.5555293319153787</v>
      </c>
      <c r="H16" s="1">
        <v>0.56333514150651665</v>
      </c>
      <c r="I16" s="1">
        <v>6.0424946174758691</v>
      </c>
      <c r="M16" s="17"/>
    </row>
    <row r="17" spans="1:13" ht="14.25" customHeight="1" x14ac:dyDescent="0.2">
      <c r="A17" s="1" t="s">
        <v>228</v>
      </c>
      <c r="B17" s="1" t="s">
        <v>4</v>
      </c>
      <c r="C17" s="1">
        <v>2088.0229318166926</v>
      </c>
      <c r="D17" s="1">
        <v>4.2530829149577693E-3</v>
      </c>
      <c r="E17" s="1">
        <v>2.1809229962676709E-3</v>
      </c>
      <c r="F17" s="1">
        <v>2.8789002935089867</v>
      </c>
      <c r="G17" s="1">
        <v>13.255755863840626</v>
      </c>
      <c r="H17" s="1">
        <v>0.70274512347938456</v>
      </c>
      <c r="I17" s="1">
        <v>3.3212882608228496</v>
      </c>
      <c r="M17" s="17"/>
    </row>
    <row r="18" spans="1:13" ht="14.25" customHeight="1" x14ac:dyDescent="0.2">
      <c r="A18" s="1" t="s">
        <v>229</v>
      </c>
      <c r="B18" s="1" t="s">
        <v>4</v>
      </c>
      <c r="C18" s="1">
        <v>1431.6885811941954</v>
      </c>
      <c r="D18" s="1">
        <v>3.3664803350790594E-3</v>
      </c>
      <c r="E18" s="1">
        <v>1.7990231380370664E-3</v>
      </c>
      <c r="F18" s="1">
        <v>2.8034320464781621</v>
      </c>
      <c r="G18" s="1">
        <v>11.042496867698098</v>
      </c>
      <c r="H18" s="1">
        <v>0.72790241318705018</v>
      </c>
      <c r="I18" s="1">
        <v>3.4601773939887841</v>
      </c>
      <c r="M18" s="17"/>
    </row>
    <row r="19" spans="1:13" ht="14.25" customHeight="1" x14ac:dyDescent="0.2">
      <c r="A19" s="1" t="s">
        <v>230</v>
      </c>
      <c r="B19" s="1" t="s">
        <v>4</v>
      </c>
      <c r="C19" s="1">
        <v>949.49631463913522</v>
      </c>
      <c r="D19" s="1">
        <v>3.4479291239460147E-3</v>
      </c>
      <c r="E19" s="1">
        <v>1.2155331245081824E-3</v>
      </c>
      <c r="F19" s="1">
        <v>4.1088620973460896</v>
      </c>
      <c r="G19" s="1">
        <v>6.915037792127058</v>
      </c>
      <c r="H19" s="1">
        <v>0.67086054277349794</v>
      </c>
      <c r="I19" s="1">
        <v>3.9455414730377796</v>
      </c>
      <c r="M19" s="17"/>
    </row>
    <row r="20" spans="1:13" ht="14.25" customHeight="1" x14ac:dyDescent="0.2">
      <c r="A20" s="1" t="s">
        <v>231</v>
      </c>
      <c r="B20" s="1" t="s">
        <v>4</v>
      </c>
      <c r="C20" s="1">
        <v>527.32102414394956</v>
      </c>
      <c r="D20" s="1">
        <v>3.1255652277731739E-3</v>
      </c>
      <c r="E20" s="1">
        <v>6.3595251642625068E-4</v>
      </c>
      <c r="F20" s="1">
        <v>6.462274834664373</v>
      </c>
      <c r="G20" s="1">
        <v>13.156778203980291</v>
      </c>
      <c r="H20" s="1">
        <v>0.51711891138396593</v>
      </c>
      <c r="I20" s="1">
        <v>9.760364235622113</v>
      </c>
      <c r="M20" s="17"/>
    </row>
    <row r="21" spans="1:13" ht="14.25" customHeight="1" x14ac:dyDescent="0.2">
      <c r="A21" s="1" t="s">
        <v>317</v>
      </c>
      <c r="B21" s="1" t="s">
        <v>4</v>
      </c>
      <c r="C21" s="1">
        <v>104.18891906738281</v>
      </c>
      <c r="D21" s="1">
        <v>3.1011669214782303E-3</v>
      </c>
      <c r="E21" s="1">
        <v>2.8178839771927439E-4</v>
      </c>
      <c r="F21" s="1">
        <v>12.041051224726901</v>
      </c>
      <c r="G21" s="1">
        <v>6.7581939951702612</v>
      </c>
      <c r="H21" s="1">
        <v>0.26322282751158976</v>
      </c>
      <c r="I21" s="1">
        <v>10.301267342092121</v>
      </c>
      <c r="M21" s="17"/>
    </row>
    <row r="22" spans="1:13" ht="14.25" customHeight="1" x14ac:dyDescent="0.2">
      <c r="A22" s="1" t="s">
        <v>232</v>
      </c>
      <c r="B22" s="1" t="s">
        <v>4</v>
      </c>
      <c r="C22" s="1">
        <v>414.94726323756987</v>
      </c>
      <c r="D22" s="1">
        <v>2.9236726016268126E-3</v>
      </c>
      <c r="E22" s="1">
        <v>5.2096099025669641E-4</v>
      </c>
      <c r="F22" s="1">
        <v>7.2364617171903971</v>
      </c>
      <c r="G22" s="1">
        <v>12.38415411195926</v>
      </c>
      <c r="H22" s="1">
        <v>0.4878807695941445</v>
      </c>
      <c r="I22" s="1">
        <v>10.348716044249153</v>
      </c>
      <c r="M22" s="17"/>
    </row>
    <row r="23" spans="1:13" ht="14.25" customHeight="1" x14ac:dyDescent="0.2">
      <c r="A23" s="1" t="s">
        <v>318</v>
      </c>
      <c r="B23" s="1" t="s">
        <v>4</v>
      </c>
      <c r="C23" s="1">
        <v>862.31231689453091</v>
      </c>
      <c r="D23" s="1">
        <v>3.1380208580807302E-3</v>
      </c>
      <c r="E23" s="1">
        <v>1.2204021477798443E-3</v>
      </c>
      <c r="F23" s="1">
        <v>3.628790956182244</v>
      </c>
      <c r="G23" s="1">
        <v>8.5797769061696538</v>
      </c>
      <c r="H23" s="1">
        <v>0.62799283170792186</v>
      </c>
      <c r="I23" s="1">
        <v>3.4447901788432183</v>
      </c>
      <c r="M23" s="17"/>
    </row>
    <row r="24" spans="1:13" ht="14.25" customHeight="1" x14ac:dyDescent="0.2">
      <c r="A24" s="1" t="s">
        <v>319</v>
      </c>
      <c r="B24" s="1" t="s">
        <v>4</v>
      </c>
      <c r="C24" s="1">
        <v>2199.2266436159834</v>
      </c>
      <c r="D24" s="1">
        <v>3.8841840198923852E-3</v>
      </c>
      <c r="E24" s="1">
        <v>2.7707190044814912E-3</v>
      </c>
      <c r="F24" s="1">
        <v>2.1297779751465766</v>
      </c>
      <c r="G24" s="1">
        <v>8.3254733084965498</v>
      </c>
      <c r="H24" s="1">
        <v>0.75217961080794338</v>
      </c>
      <c r="I24" s="1">
        <v>2.4830269170618839</v>
      </c>
      <c r="M24" s="17"/>
    </row>
    <row r="25" spans="1:13" ht="14.25" customHeight="1" x14ac:dyDescent="0.2">
      <c r="A25" s="1" t="s">
        <v>320</v>
      </c>
      <c r="B25" s="1" t="s">
        <v>4</v>
      </c>
      <c r="C25" s="1">
        <v>301.01394267607748</v>
      </c>
      <c r="D25" s="1">
        <v>3.1850230094433935E-3</v>
      </c>
      <c r="E25" s="1">
        <v>5.0487793328045187E-4</v>
      </c>
      <c r="F25" s="1">
        <v>8.0294651694361558</v>
      </c>
      <c r="G25" s="1">
        <v>7.5246181780018881</v>
      </c>
      <c r="H25" s="1">
        <v>0.46873791733807174</v>
      </c>
      <c r="I25" s="1">
        <v>8.0683493134044166</v>
      </c>
      <c r="M25" s="17"/>
    </row>
    <row r="26" spans="1:13" ht="14.25" customHeight="1" x14ac:dyDescent="0.2">
      <c r="A26" s="1" t="s">
        <v>321</v>
      </c>
      <c r="B26" s="1" t="s">
        <v>4</v>
      </c>
      <c r="C26" s="1">
        <v>264.62798894837834</v>
      </c>
      <c r="D26" s="1">
        <v>2.9895492375248303E-3</v>
      </c>
      <c r="E26" s="1">
        <v>4.399356336220606E-4</v>
      </c>
      <c r="F26" s="1">
        <v>8.5733201349950132</v>
      </c>
      <c r="G26" s="1">
        <v>8.6496580840180641</v>
      </c>
      <c r="H26" s="1">
        <v>0.45589152044968528</v>
      </c>
      <c r="I26" s="1">
        <v>7.8083063411713107</v>
      </c>
      <c r="M26" s="17"/>
    </row>
    <row r="27" spans="1:13" ht="14.25" customHeight="1" x14ac:dyDescent="0.2">
      <c r="A27" s="1" t="s">
        <v>233</v>
      </c>
      <c r="B27" s="1" t="s">
        <v>4</v>
      </c>
      <c r="C27" s="1">
        <v>685.52689851770026</v>
      </c>
      <c r="D27" s="1">
        <v>2.9655577956686635E-3</v>
      </c>
      <c r="E27" s="1">
        <v>9.0351791052282571E-4</v>
      </c>
      <c r="F27" s="1">
        <v>4.5921229299218238</v>
      </c>
      <c r="G27" s="1">
        <v>10.564378029172092</v>
      </c>
      <c r="H27" s="1">
        <v>0.6139813970531266</v>
      </c>
      <c r="I27" s="1">
        <v>5.2829864650122849</v>
      </c>
      <c r="M27" s="17"/>
    </row>
    <row r="28" spans="1:13" ht="14.25" customHeight="1" x14ac:dyDescent="0.2">
      <c r="A28" s="1" t="s">
        <v>234</v>
      </c>
      <c r="B28" s="1" t="s">
        <v>4</v>
      </c>
      <c r="C28" s="1">
        <v>641.66264968963185</v>
      </c>
      <c r="D28" s="1">
        <v>2.7727314685277735E-3</v>
      </c>
      <c r="E28" s="1">
        <v>7.0555966316601161E-4</v>
      </c>
      <c r="F28" s="1">
        <v>5.4740023610554127</v>
      </c>
      <c r="G28" s="1">
        <v>8.7328418514870432</v>
      </c>
      <c r="H28" s="1">
        <v>0.60690909690805916</v>
      </c>
      <c r="I28" s="1">
        <v>5.6486588821137067</v>
      </c>
      <c r="M28" s="17"/>
    </row>
    <row r="29" spans="1:13" ht="14.25" customHeight="1" x14ac:dyDescent="0.2">
      <c r="A29" s="1" t="s">
        <v>322</v>
      </c>
      <c r="B29" s="1" t="s">
        <v>4</v>
      </c>
      <c r="C29" s="1">
        <v>2124.4738964324274</v>
      </c>
      <c r="D29" s="1">
        <v>3.0962520080623887E-3</v>
      </c>
      <c r="E29" s="1">
        <v>2.7867261577304487E-3</v>
      </c>
      <c r="F29" s="1">
        <v>1.6934180567161876</v>
      </c>
      <c r="G29" s="1">
        <v>7.9970466209186295</v>
      </c>
      <c r="H29" s="1">
        <v>0.75780192234517585</v>
      </c>
      <c r="I29" s="1">
        <v>2.0772576677375643</v>
      </c>
      <c r="M29" s="17"/>
    </row>
    <row r="30" spans="1:13" ht="14.25" customHeight="1" x14ac:dyDescent="0.2">
      <c r="A30" s="1" t="s">
        <v>235</v>
      </c>
      <c r="B30" s="1" t="s">
        <v>4</v>
      </c>
      <c r="C30" s="1">
        <v>206.65617522362817</v>
      </c>
      <c r="D30" s="1">
        <v>3.0058590071784671E-3</v>
      </c>
      <c r="E30" s="1">
        <v>3.3743190639041174E-4</v>
      </c>
      <c r="F30" s="1">
        <v>10.391721806367414</v>
      </c>
      <c r="G30" s="1">
        <v>9.1569061408432759</v>
      </c>
      <c r="H30" s="1">
        <v>0.34654006768374079</v>
      </c>
      <c r="I30" s="1">
        <v>13.136827148666198</v>
      </c>
      <c r="M30" s="17"/>
    </row>
    <row r="31" spans="1:13" ht="14.25" customHeight="1" x14ac:dyDescent="0.2">
      <c r="A31" s="1" t="s">
        <v>236</v>
      </c>
      <c r="B31" s="1" t="s">
        <v>4</v>
      </c>
      <c r="C31" s="1">
        <v>294.72329901060886</v>
      </c>
      <c r="D31" s="1">
        <v>3.0508883461570387E-3</v>
      </c>
      <c r="E31" s="1">
        <v>4.3502543878458502E-4</v>
      </c>
      <c r="F31" s="1">
        <v>8.7054901216226614</v>
      </c>
      <c r="G31" s="1">
        <v>10.041916413054194</v>
      </c>
      <c r="H31" s="1">
        <v>0.43252348090874992</v>
      </c>
      <c r="I31" s="1">
        <v>12.872605343469655</v>
      </c>
      <c r="M31" s="17"/>
    </row>
    <row r="32" spans="1:13" ht="14.25" customHeight="1" x14ac:dyDescent="0.2">
      <c r="A32" s="1" t="s">
        <v>237</v>
      </c>
      <c r="B32" s="1" t="s">
        <v>4</v>
      </c>
      <c r="C32" s="1">
        <v>4505.58593307716</v>
      </c>
      <c r="D32" s="1">
        <v>4.1119606377583457E-3</v>
      </c>
      <c r="E32" s="1">
        <v>5.8393016346044583E-3</v>
      </c>
      <c r="F32" s="1">
        <v>1.0932270104306601</v>
      </c>
      <c r="G32" s="1">
        <v>5.8510218240067555</v>
      </c>
      <c r="H32" s="1">
        <v>0.79039245219030563</v>
      </c>
      <c r="I32" s="1">
        <v>1.5253316801974992</v>
      </c>
      <c r="M32" s="17"/>
    </row>
    <row r="33" spans="1:13" ht="14.25" customHeight="1" x14ac:dyDescent="0.2">
      <c r="A33" s="1" t="s">
        <v>238</v>
      </c>
      <c r="B33" s="1" t="s">
        <v>4</v>
      </c>
      <c r="C33" s="1">
        <v>650.34557236984278</v>
      </c>
      <c r="D33" s="1">
        <v>3.4560557264335487E-3</v>
      </c>
      <c r="E33" s="1">
        <v>9.2357134156412484E-4</v>
      </c>
      <c r="F33" s="1">
        <v>5.247627566701289</v>
      </c>
      <c r="G33" s="1">
        <v>6.9206663084917608</v>
      </c>
      <c r="H33" s="1">
        <v>0.6177236685337355</v>
      </c>
      <c r="I33" s="1">
        <v>4.4021675080306562</v>
      </c>
      <c r="M33" s="17"/>
    </row>
    <row r="34" spans="1:13" ht="14.25" customHeight="1" x14ac:dyDescent="0.2">
      <c r="A34" s="1" t="s">
        <v>239</v>
      </c>
      <c r="B34" s="1" t="s">
        <v>4</v>
      </c>
      <c r="C34" s="1">
        <v>716.14946637834782</v>
      </c>
      <c r="D34" s="1">
        <v>2.6228126173574919E-3</v>
      </c>
      <c r="E34" s="1">
        <v>9.6884208191602445E-4</v>
      </c>
      <c r="F34" s="1">
        <v>3.8301962578702207</v>
      </c>
      <c r="G34" s="1">
        <v>8.0663981010484065</v>
      </c>
      <c r="H34" s="1">
        <v>0.63210050099864223</v>
      </c>
      <c r="I34" s="1">
        <v>3.836130916273655</v>
      </c>
      <c r="M34" s="17"/>
    </row>
    <row r="35" spans="1:13" ht="14.25" customHeight="1" x14ac:dyDescent="0.2">
      <c r="A35" s="1" t="s">
        <v>240</v>
      </c>
      <c r="B35" s="1" t="s">
        <v>4</v>
      </c>
      <c r="C35" s="1">
        <v>872.69906966950009</v>
      </c>
      <c r="D35" s="1">
        <v>2.6746839757368344E-3</v>
      </c>
      <c r="E35" s="1">
        <v>1.0917789538046254E-3</v>
      </c>
      <c r="F35" s="1">
        <v>3.5587547219777265</v>
      </c>
      <c r="G35" s="1">
        <v>8.4249305056198871</v>
      </c>
      <c r="H35" s="1">
        <v>0.67558671535582604</v>
      </c>
      <c r="I35" s="1">
        <v>3.6470752878462367</v>
      </c>
      <c r="M35" s="17"/>
    </row>
    <row r="36" spans="1:13" ht="14.25" customHeight="1" x14ac:dyDescent="0.2">
      <c r="A36" s="1" t="s">
        <v>241</v>
      </c>
      <c r="B36" s="1" t="s">
        <v>4</v>
      </c>
      <c r="C36" s="1">
        <v>818.29591230912627</v>
      </c>
      <c r="D36" s="1">
        <v>3.2771185291762994E-3</v>
      </c>
      <c r="E36" s="1">
        <v>1.037255928876279E-3</v>
      </c>
      <c r="F36" s="1">
        <v>4.4971694963302093</v>
      </c>
      <c r="G36" s="1">
        <v>10.32246398221071</v>
      </c>
      <c r="H36" s="1">
        <v>0.64197071249496152</v>
      </c>
      <c r="I36" s="1">
        <v>5.3347891132637884</v>
      </c>
      <c r="M36" s="17"/>
    </row>
    <row r="37" spans="1:13" ht="14.25" customHeight="1" x14ac:dyDescent="0.2">
      <c r="A37" s="1" t="s">
        <v>242</v>
      </c>
      <c r="B37" s="1" t="s">
        <v>4</v>
      </c>
      <c r="C37" s="1">
        <v>1620.6230213439494</v>
      </c>
      <c r="D37" s="1">
        <v>2.7037913122283899E-3</v>
      </c>
      <c r="E37" s="1">
        <v>1.2681931118277727E-3</v>
      </c>
      <c r="F37" s="1">
        <v>3.12441212284911</v>
      </c>
      <c r="G37" s="1">
        <v>12.691102691454462</v>
      </c>
      <c r="H37" s="1">
        <v>0.69034812584236116</v>
      </c>
      <c r="I37" s="1">
        <v>4.0502917153864706</v>
      </c>
      <c r="M37" s="17"/>
    </row>
    <row r="38" spans="1:13" ht="14.25" customHeight="1" x14ac:dyDescent="0.2">
      <c r="A38" s="1" t="s">
        <v>243</v>
      </c>
      <c r="B38" s="1" t="s">
        <v>4</v>
      </c>
      <c r="C38" s="1">
        <v>1318.2437166254556</v>
      </c>
      <c r="D38" s="1">
        <v>3.8349813574091582E-3</v>
      </c>
      <c r="E38" s="1">
        <v>1.775692990254818E-3</v>
      </c>
      <c r="F38" s="1">
        <v>3.1441884978522183</v>
      </c>
      <c r="G38" s="1">
        <v>6.5270009250958134</v>
      </c>
      <c r="H38" s="1">
        <v>0.67925657479808121</v>
      </c>
      <c r="I38" s="1">
        <v>2.9681690998132124</v>
      </c>
      <c r="M38" s="17"/>
    </row>
    <row r="39" spans="1:13" ht="14.25" customHeight="1" x14ac:dyDescent="0.2">
      <c r="A39" s="1" t="s">
        <v>244</v>
      </c>
      <c r="B39" s="1" t="s">
        <v>4</v>
      </c>
      <c r="C39" s="1">
        <v>362.59853478633943</v>
      </c>
      <c r="D39" s="1">
        <v>2.671404098529563E-3</v>
      </c>
      <c r="E39" s="1">
        <v>4.8451501753159622E-4</v>
      </c>
      <c r="F39" s="1">
        <v>7.2444633077382266</v>
      </c>
      <c r="G39" s="1">
        <v>10.737040635797545</v>
      </c>
      <c r="H39" s="1">
        <v>0.51604791746836742</v>
      </c>
      <c r="I39" s="1">
        <v>8.4239115305474002</v>
      </c>
      <c r="M39" s="17"/>
    </row>
    <row r="40" spans="1:13" ht="14.25" customHeight="1" x14ac:dyDescent="0.2">
      <c r="A40" s="1" t="s">
        <v>245</v>
      </c>
      <c r="B40" s="1" t="s">
        <v>4</v>
      </c>
      <c r="C40" s="1">
        <v>555.43084412591918</v>
      </c>
      <c r="D40" s="1">
        <v>2.8604685524188968E-3</v>
      </c>
      <c r="E40" s="1">
        <v>8.2210363606382468E-4</v>
      </c>
      <c r="F40" s="1">
        <v>4.7749283294926874</v>
      </c>
      <c r="G40" s="1">
        <v>9.9531928222449597</v>
      </c>
      <c r="H40" s="1">
        <v>0.58320187975593052</v>
      </c>
      <c r="I40" s="1">
        <v>5.0362262671023368</v>
      </c>
      <c r="M40" s="17"/>
    </row>
    <row r="41" spans="1:13" ht="14.25" customHeight="1" x14ac:dyDescent="0.2">
      <c r="A41" s="1" t="s">
        <v>246</v>
      </c>
      <c r="B41" s="1" t="s">
        <v>4</v>
      </c>
      <c r="C41" s="1">
        <v>943.8437240130412</v>
      </c>
      <c r="D41" s="1">
        <v>3.166216339600114E-3</v>
      </c>
      <c r="E41" s="1">
        <v>1.3206229102537925E-3</v>
      </c>
      <c r="F41" s="1">
        <v>3.4145515126055455</v>
      </c>
      <c r="G41" s="1">
        <v>13.01852904635164</v>
      </c>
      <c r="H41" s="1">
        <v>0.6428714408970182</v>
      </c>
      <c r="I41" s="1">
        <v>4.2921905141762489</v>
      </c>
      <c r="M41" s="17"/>
    </row>
    <row r="42" spans="1:13" ht="14.25" customHeight="1" x14ac:dyDescent="0.2">
      <c r="A42" s="1" t="s">
        <v>247</v>
      </c>
      <c r="B42" s="1" t="s">
        <v>4</v>
      </c>
      <c r="C42" s="1">
        <v>418.21846878966664</v>
      </c>
      <c r="D42" s="1">
        <v>3.2465070126370395E-3</v>
      </c>
      <c r="E42" s="1">
        <v>5.7576368117019335E-4</v>
      </c>
      <c r="F42" s="1">
        <v>7.3098840021295368</v>
      </c>
      <c r="G42" s="1">
        <v>9.2881258091816914</v>
      </c>
      <c r="H42" s="1">
        <v>0.49587816320528877</v>
      </c>
      <c r="I42" s="1">
        <v>8.1476961380366308</v>
      </c>
      <c r="M42" s="17"/>
    </row>
    <row r="43" spans="1:13" ht="14.25" customHeight="1" x14ac:dyDescent="0.2">
      <c r="A43" s="1" t="s">
        <v>248</v>
      </c>
      <c r="B43" s="1" t="s">
        <v>4</v>
      </c>
      <c r="C43" s="1">
        <v>227.06874581270415</v>
      </c>
      <c r="D43" s="1">
        <v>3.1649070948212552E-3</v>
      </c>
      <c r="E43" s="1">
        <v>4.1185384648720553E-4</v>
      </c>
      <c r="F43" s="1">
        <v>9.3257395984386005</v>
      </c>
      <c r="G43" s="1">
        <v>7.4546178887039085</v>
      </c>
      <c r="H43" s="1">
        <v>0.40061630276925053</v>
      </c>
      <c r="I43" s="1">
        <v>7.3425184266031938</v>
      </c>
      <c r="M43" s="17"/>
    </row>
    <row r="44" spans="1:13" ht="14.25" customHeight="1" x14ac:dyDescent="0.2">
      <c r="A44" s="1" t="s">
        <v>181</v>
      </c>
      <c r="B44" s="1" t="s">
        <v>4</v>
      </c>
      <c r="C44" s="1">
        <v>616.47929842509939</v>
      </c>
      <c r="D44" s="1">
        <v>3.116815255353819E-3</v>
      </c>
      <c r="E44" s="1">
        <v>7.6295979511050707E-4</v>
      </c>
      <c r="F44" s="1">
        <v>5.6459686466345591</v>
      </c>
      <c r="G44" s="1">
        <v>9.8714074117324575</v>
      </c>
      <c r="H44" s="1">
        <v>0.59440900757585458</v>
      </c>
      <c r="I44" s="1">
        <v>5.3413395475017102</v>
      </c>
      <c r="M44" s="17"/>
    </row>
    <row r="45" spans="1:13" ht="14.25" customHeight="1" x14ac:dyDescent="0.2">
      <c r="A45" s="1" t="s">
        <v>183</v>
      </c>
      <c r="B45" s="1" t="s">
        <v>4</v>
      </c>
      <c r="C45" s="1">
        <v>1171.6816308739551</v>
      </c>
      <c r="D45" s="1">
        <v>2.1522203889765535E-3</v>
      </c>
      <c r="E45" s="1">
        <v>6.4656059816870057E-4</v>
      </c>
      <c r="F45" s="1">
        <v>4.5639865522520111</v>
      </c>
      <c r="G45" s="1">
        <v>20.017185085718985</v>
      </c>
      <c r="H45" s="1">
        <v>0.58178731679718287</v>
      </c>
      <c r="I45" s="1">
        <v>11.043469898559305</v>
      </c>
      <c r="M45" s="17"/>
    </row>
    <row r="46" spans="1:13" ht="14.25" customHeight="1" x14ac:dyDescent="0.2">
      <c r="A46" s="1" t="s">
        <v>184</v>
      </c>
      <c r="B46" s="1" t="s">
        <v>4</v>
      </c>
      <c r="C46" s="1">
        <v>556.44928462921632</v>
      </c>
      <c r="D46" s="1">
        <v>2.1147450708661761E-3</v>
      </c>
      <c r="E46" s="1">
        <v>7.0064620954523519E-4</v>
      </c>
      <c r="F46" s="1">
        <v>4.317622419734251</v>
      </c>
      <c r="G46" s="1">
        <v>7.6777263421180217</v>
      </c>
      <c r="H46" s="1">
        <v>0.65010453972830273</v>
      </c>
      <c r="I46" s="1">
        <v>5.0067494540447024</v>
      </c>
      <c r="M46" s="17"/>
    </row>
    <row r="47" spans="1:13" ht="14.25" customHeight="1" x14ac:dyDescent="0.2">
      <c r="A47" s="1" t="s">
        <v>185</v>
      </c>
      <c r="B47" s="1" t="s">
        <v>4</v>
      </c>
      <c r="C47" s="1">
        <v>1055.7620505976483</v>
      </c>
      <c r="D47" s="1">
        <v>2.1057063517252797E-3</v>
      </c>
      <c r="E47" s="1">
        <v>1.1424196666606735E-3</v>
      </c>
      <c r="F47" s="1">
        <v>2.7601643591983276</v>
      </c>
      <c r="G47" s="1">
        <v>9.8277430642714059</v>
      </c>
      <c r="H47" s="1">
        <v>0.72715710895606689</v>
      </c>
      <c r="I47" s="1">
        <v>3.5252308592069603</v>
      </c>
      <c r="M47" s="17"/>
    </row>
    <row r="48" spans="1:13" ht="14.25" customHeight="1" x14ac:dyDescent="0.2">
      <c r="A48" s="1" t="s">
        <v>186</v>
      </c>
      <c r="B48" s="1" t="s">
        <v>4</v>
      </c>
      <c r="C48" s="1">
        <v>2088.1456042092946</v>
      </c>
      <c r="D48" s="1">
        <v>2.0180863319435652E-3</v>
      </c>
      <c r="E48" s="1">
        <v>6.0969542425015687E-4</v>
      </c>
      <c r="F48" s="1">
        <v>4.5487121045982351</v>
      </c>
      <c r="G48" s="1">
        <v>20.203986721951683</v>
      </c>
      <c r="H48" s="1">
        <v>0.58540361185685019</v>
      </c>
      <c r="I48" s="1">
        <v>9.1230902172849788</v>
      </c>
      <c r="M48" s="17"/>
    </row>
    <row r="49" spans="1:13" ht="14.25" customHeight="1" x14ac:dyDescent="0.2">
      <c r="A49" s="1" t="s">
        <v>187</v>
      </c>
      <c r="B49" s="1" t="s">
        <v>4</v>
      </c>
      <c r="C49" s="1">
        <v>659.81547037760356</v>
      </c>
      <c r="D49" s="1">
        <v>2.5917763317737734E-3</v>
      </c>
      <c r="E49" s="1">
        <v>8.3368060601592901E-4</v>
      </c>
      <c r="F49" s="1">
        <v>4.4612515406420741</v>
      </c>
      <c r="G49" s="1">
        <v>6.9941325853478151</v>
      </c>
      <c r="H49" s="1">
        <v>0.65531598983589623</v>
      </c>
      <c r="I49" s="1">
        <v>4.3472970195146363</v>
      </c>
      <c r="M49" s="17"/>
    </row>
    <row r="50" spans="1:13" ht="14.25" customHeight="1" x14ac:dyDescent="0.2">
      <c r="A50" s="59"/>
      <c r="B50" s="56"/>
      <c r="C50" s="56"/>
      <c r="D50" s="60"/>
      <c r="E50" s="60"/>
      <c r="F50" s="56"/>
      <c r="G50" s="60"/>
      <c r="H50" s="60"/>
      <c r="I50" s="61"/>
      <c r="M50" s="17"/>
    </row>
    <row r="51" spans="1:13" ht="14.25" customHeight="1" x14ac:dyDescent="0.3">
      <c r="A51" s="17" t="s">
        <v>331</v>
      </c>
      <c r="C51" s="1">
        <v>195406.74258776987</v>
      </c>
      <c r="D51" s="1">
        <v>0.82302218520748638</v>
      </c>
      <c r="E51" s="1">
        <v>1.078952974130363</v>
      </c>
      <c r="F51" s="1">
        <v>1.237888888888889</v>
      </c>
      <c r="G51" s="1">
        <v>1.9670028580288654</v>
      </c>
      <c r="H51" s="1">
        <v>0.87100555555555559</v>
      </c>
      <c r="I51" s="1">
        <v>0.45967621605750203</v>
      </c>
      <c r="M51" s="17"/>
    </row>
    <row r="52" spans="1:13" ht="14.25" customHeight="1" x14ac:dyDescent="0.3">
      <c r="A52" s="17" t="s">
        <v>332</v>
      </c>
      <c r="C52" s="1">
        <v>2532.8780166512042</v>
      </c>
      <c r="D52" s="1">
        <v>1.291743281275785E-2</v>
      </c>
      <c r="E52" s="1">
        <v>1.953128991096707E-3</v>
      </c>
      <c r="F52" s="1">
        <v>11.972947894736842</v>
      </c>
      <c r="G52" s="1">
        <v>133.50294229158206</v>
      </c>
      <c r="H52" s="1">
        <v>0.54996315789473693</v>
      </c>
      <c r="I52" s="1">
        <v>75.405659990702105</v>
      </c>
      <c r="M52" s="17"/>
    </row>
    <row r="53" spans="1:13" ht="14.25" customHeight="1" x14ac:dyDescent="0.3">
      <c r="A53" s="17" t="s">
        <v>333</v>
      </c>
      <c r="C53" s="1">
        <v>18125.484218894871</v>
      </c>
      <c r="D53" s="1">
        <v>5.6632439780159971E-2</v>
      </c>
      <c r="E53" s="1">
        <v>2.055167798984461E-2</v>
      </c>
      <c r="F53" s="1">
        <v>19.077489444444446</v>
      </c>
      <c r="G53" s="1">
        <v>202.63519586140535</v>
      </c>
      <c r="H53" s="1">
        <v>0.7239944444444445</v>
      </c>
      <c r="I53" s="1">
        <v>29.211831640895682</v>
      </c>
      <c r="M53" s="17"/>
    </row>
    <row r="54" spans="1:13" ht="14.25" customHeight="1" x14ac:dyDescent="0.3">
      <c r="A54" s="17" t="s">
        <v>334</v>
      </c>
      <c r="C54" s="1">
        <v>9452.3683664495966</v>
      </c>
      <c r="D54" s="1">
        <v>0.1505286850127377</v>
      </c>
      <c r="E54" s="1">
        <v>1.2840529110757483E-2</v>
      </c>
      <c r="F54" s="1">
        <v>63.25416666666667</v>
      </c>
      <c r="G54" s="1">
        <v>162.46875662029754</v>
      </c>
      <c r="H54" s="1">
        <v>0.53720333333333337</v>
      </c>
      <c r="I54" s="1">
        <v>93.067261715098027</v>
      </c>
    </row>
    <row r="55" spans="1:13" ht="14.25" customHeight="1" x14ac:dyDescent="0.2">
      <c r="D55" s="3"/>
      <c r="E55" s="3"/>
      <c r="F55" s="1"/>
      <c r="G55" s="3"/>
      <c r="I55" s="3"/>
      <c r="M55" s="17"/>
    </row>
    <row r="56" spans="1:13" ht="14.25" customHeight="1" x14ac:dyDescent="0.2">
      <c r="A56" s="17" t="s">
        <v>496</v>
      </c>
      <c r="D56" s="3"/>
      <c r="E56" s="3"/>
      <c r="F56" s="1"/>
      <c r="G56" s="3"/>
      <c r="I56" s="3"/>
      <c r="M56" s="17"/>
    </row>
    <row r="57" spans="1:13" ht="14.25" customHeight="1" x14ac:dyDescent="0.2">
      <c r="A57" s="17" t="s">
        <v>497</v>
      </c>
      <c r="D57" s="3"/>
      <c r="E57" s="3"/>
      <c r="F57" s="1"/>
      <c r="G57" s="3"/>
      <c r="I57" s="3"/>
      <c r="M57" s="17"/>
    </row>
    <row r="58" spans="1:13" ht="14.25" customHeight="1" x14ac:dyDescent="0.2">
      <c r="A58" s="17" t="s">
        <v>499</v>
      </c>
      <c r="D58" s="3"/>
      <c r="E58" s="3"/>
      <c r="F58" s="1"/>
      <c r="G58" s="3"/>
      <c r="I58" s="3"/>
      <c r="M58" s="17"/>
    </row>
    <row r="59" spans="1:13" ht="14.25" customHeight="1" x14ac:dyDescent="0.2">
      <c r="A59" s="17" t="s">
        <v>498</v>
      </c>
      <c r="D59" s="3"/>
      <c r="E59" s="3"/>
      <c r="F59" s="1"/>
      <c r="G59" s="3"/>
      <c r="I59" s="3"/>
      <c r="M59" s="17"/>
    </row>
    <row r="60" spans="1:13" ht="14.25" customHeight="1" x14ac:dyDescent="0.2">
      <c r="A60" s="17" t="s">
        <v>500</v>
      </c>
      <c r="D60" s="3"/>
      <c r="E60" s="3"/>
      <c r="F60" s="1"/>
      <c r="G60" s="3"/>
      <c r="I60" s="3"/>
      <c r="M60" s="17"/>
    </row>
    <row r="61" spans="1:13" ht="14.25" customHeight="1" x14ac:dyDescent="0.2">
      <c r="A61" s="17" t="s">
        <v>501</v>
      </c>
      <c r="D61" s="3"/>
      <c r="E61" s="3"/>
      <c r="F61" s="1"/>
      <c r="G61" s="3"/>
      <c r="I61" s="3"/>
      <c r="M61" s="17"/>
    </row>
    <row r="62" spans="1:13" ht="14.25" customHeight="1" x14ac:dyDescent="0.3">
      <c r="A62" s="17" t="s">
        <v>502</v>
      </c>
      <c r="D62" s="3"/>
      <c r="E62" s="3"/>
      <c r="F62" s="1"/>
      <c r="G62" s="3"/>
      <c r="I62" s="3"/>
      <c r="M62" s="17"/>
    </row>
    <row r="63" spans="1:13" ht="14.25" customHeight="1" x14ac:dyDescent="0.2">
      <c r="A63" s="17" t="s">
        <v>503</v>
      </c>
      <c r="D63" s="3"/>
      <c r="E63" s="3"/>
      <c r="F63" s="1"/>
      <c r="G63" s="3"/>
      <c r="I63" s="3"/>
      <c r="M63" s="17"/>
    </row>
    <row r="64" spans="1:13" ht="14.25" customHeight="1" x14ac:dyDescent="0.2">
      <c r="A64" s="17" t="s">
        <v>504</v>
      </c>
      <c r="D64" s="3"/>
      <c r="E64" s="3"/>
      <c r="F64" s="1"/>
      <c r="G64" s="3"/>
      <c r="I64" s="3"/>
      <c r="M64" s="17"/>
    </row>
    <row r="65" spans="1:13" x14ac:dyDescent="0.2">
      <c r="D65" s="3"/>
      <c r="E65" s="3"/>
      <c r="F65" s="1"/>
      <c r="G65" s="3"/>
      <c r="I65" s="3"/>
      <c r="M65" s="17"/>
    </row>
    <row r="66" spans="1:13" x14ac:dyDescent="0.2">
      <c r="D66" s="3"/>
      <c r="E66" s="3"/>
      <c r="F66" s="1"/>
      <c r="G66" s="3"/>
      <c r="I66" s="3"/>
    </row>
    <row r="67" spans="1:13" ht="14.25" x14ac:dyDescent="0.25">
      <c r="A67" s="6" t="s">
        <v>65</v>
      </c>
      <c r="D67" s="3"/>
      <c r="E67" s="3"/>
      <c r="F67" s="1"/>
      <c r="G67" s="3"/>
      <c r="I67" s="3"/>
    </row>
    <row r="68" spans="1:13" x14ac:dyDescent="0.2">
      <c r="A68" s="7" t="s">
        <v>66</v>
      </c>
      <c r="B68" s="1" t="s">
        <v>223</v>
      </c>
      <c r="C68" s="1">
        <v>180776.9601443662</v>
      </c>
      <c r="D68" s="1">
        <v>0.83854938305173643</v>
      </c>
      <c r="E68" s="1">
        <v>1.113928557596664</v>
      </c>
      <c r="F68" s="1">
        <v>1.22</v>
      </c>
      <c r="G68" s="1">
        <v>0.20488388457916554</v>
      </c>
      <c r="H68" s="1">
        <v>0.86950000000000005</v>
      </c>
      <c r="I68" s="1">
        <v>0.13636736532573149</v>
      </c>
    </row>
    <row r="69" spans="1:13" x14ac:dyDescent="0.2">
      <c r="A69" s="7" t="s">
        <v>68</v>
      </c>
      <c r="B69" s="1" t="s">
        <v>223</v>
      </c>
      <c r="C69" s="1">
        <v>182694.25079602111</v>
      </c>
      <c r="D69" s="1">
        <v>0.86297358516592748</v>
      </c>
      <c r="E69" s="1">
        <v>1.1228469174091191</v>
      </c>
      <c r="F69" s="1">
        <v>1.246</v>
      </c>
      <c r="G69" s="1">
        <v>0.18609356863467108</v>
      </c>
      <c r="H69" s="1">
        <v>0.8701000000000001</v>
      </c>
      <c r="I69" s="1">
        <v>0.15360482442068513</v>
      </c>
    </row>
    <row r="70" spans="1:13" x14ac:dyDescent="0.2">
      <c r="A70" s="7" t="s">
        <v>69</v>
      </c>
      <c r="B70" s="1" t="s">
        <v>223</v>
      </c>
      <c r="C70" s="1">
        <v>173079.14571559126</v>
      </c>
      <c r="D70" s="1">
        <v>0.75696233965624471</v>
      </c>
      <c r="E70" s="1">
        <v>0.9885865564839359</v>
      </c>
      <c r="F70" s="1">
        <v>1.244</v>
      </c>
      <c r="G70" s="1">
        <v>0.18592322609888248</v>
      </c>
      <c r="H70" s="1">
        <v>0.87380000000000002</v>
      </c>
      <c r="I70" s="1">
        <v>0.17870210199373537</v>
      </c>
    </row>
    <row r="71" spans="1:13" x14ac:dyDescent="0.2">
      <c r="A71" s="7" t="s">
        <v>70</v>
      </c>
      <c r="B71" s="1" t="s">
        <v>223</v>
      </c>
      <c r="C71" s="1">
        <v>170640.90975287787</v>
      </c>
      <c r="D71" s="1">
        <v>0.75723204236923058</v>
      </c>
      <c r="E71" s="1">
        <v>0.97242177701369203</v>
      </c>
      <c r="F71" s="1">
        <v>1.266</v>
      </c>
      <c r="G71" s="1">
        <v>0.20809210627427741</v>
      </c>
      <c r="H71" s="1">
        <v>0.87540000000000007</v>
      </c>
      <c r="I71" s="1">
        <v>0.16987453145902376</v>
      </c>
    </row>
    <row r="72" spans="1:13" x14ac:dyDescent="0.2">
      <c r="A72" s="7" t="s">
        <v>71</v>
      </c>
      <c r="B72" s="1" t="s">
        <v>223</v>
      </c>
      <c r="C72" s="1">
        <v>202962.46275609822</v>
      </c>
      <c r="D72" s="1">
        <v>0.83839622614430354</v>
      </c>
      <c r="E72" s="1">
        <v>1.1169610298306847</v>
      </c>
      <c r="F72" s="1">
        <v>1.2150000000000001</v>
      </c>
      <c r="G72" s="1">
        <v>0.23906314607974727</v>
      </c>
      <c r="H72" s="1">
        <v>0.86640000000000006</v>
      </c>
      <c r="I72" s="1">
        <v>0.14059070036994903</v>
      </c>
    </row>
    <row r="73" spans="1:13" x14ac:dyDescent="0.2">
      <c r="A73" s="7" t="s">
        <v>72</v>
      </c>
      <c r="B73" s="1" t="s">
        <v>223</v>
      </c>
      <c r="C73" s="1">
        <v>204582.80123197078</v>
      </c>
      <c r="D73" s="1">
        <v>0.85146970056492133</v>
      </c>
      <c r="E73" s="1">
        <v>1.1246135958321135</v>
      </c>
      <c r="F73" s="1">
        <v>1.2270000000000001</v>
      </c>
      <c r="G73" s="1">
        <v>0.19958324492675142</v>
      </c>
      <c r="H73" s="1">
        <v>0.86950000000000005</v>
      </c>
      <c r="I73" s="1">
        <v>0.16883341976877114</v>
      </c>
    </row>
    <row r="74" spans="1:13" x14ac:dyDescent="0.2">
      <c r="A74" s="7" t="s">
        <v>73</v>
      </c>
      <c r="B74" s="1" t="s">
        <v>223</v>
      </c>
      <c r="C74" s="1">
        <v>210656.48396809859</v>
      </c>
      <c r="D74" s="1">
        <v>0.86709498042022914</v>
      </c>
      <c r="E74" s="1">
        <v>1.1445843506265516</v>
      </c>
      <c r="F74" s="1">
        <v>1.228</v>
      </c>
      <c r="G74" s="1">
        <v>0.1512298324819645</v>
      </c>
      <c r="H74" s="1">
        <v>0.86990000000000001</v>
      </c>
      <c r="I74" s="1">
        <v>0.1347802520801189</v>
      </c>
    </row>
    <row r="75" spans="1:13" x14ac:dyDescent="0.2">
      <c r="A75" s="7" t="s">
        <v>74</v>
      </c>
      <c r="B75" s="1" t="s">
        <v>223</v>
      </c>
      <c r="C75" s="1">
        <v>213574.70755969253</v>
      </c>
      <c r="D75" s="1">
        <v>0.88419371865074492</v>
      </c>
      <c r="E75" s="1">
        <v>1.1581375866353334</v>
      </c>
      <c r="F75" s="1">
        <v>1.24</v>
      </c>
      <c r="G75" s="1">
        <v>0.21812301537765902</v>
      </c>
      <c r="H75" s="1">
        <v>0.87240000000000006</v>
      </c>
      <c r="I75" s="1">
        <v>0.13706377910571851</v>
      </c>
    </row>
    <row r="76" spans="1:13" x14ac:dyDescent="0.2">
      <c r="A76" s="7" t="s">
        <v>75</v>
      </c>
      <c r="B76" s="1" t="s">
        <v>223</v>
      </c>
      <c r="C76" s="1">
        <v>188745.71058485194</v>
      </c>
      <c r="D76" s="1">
        <v>0.79518284214841017</v>
      </c>
      <c r="E76" s="1">
        <v>1.0312999276927739</v>
      </c>
      <c r="F76" s="1">
        <v>1.2509999999999999</v>
      </c>
      <c r="G76" s="1">
        <v>0.21539159271139199</v>
      </c>
      <c r="H76" s="1">
        <v>0.871</v>
      </c>
      <c r="I76" s="1">
        <v>0.13032877942915702</v>
      </c>
    </row>
    <row r="77" spans="1:13" x14ac:dyDescent="0.2">
      <c r="A77" s="7" t="s">
        <v>76</v>
      </c>
      <c r="B77" s="1" t="s">
        <v>223</v>
      </c>
      <c r="C77" s="1">
        <v>188269.29728190051</v>
      </c>
      <c r="D77" s="1">
        <v>0.78956913623432012</v>
      </c>
      <c r="E77" s="1">
        <v>1.0276921937896957</v>
      </c>
      <c r="F77" s="1">
        <v>1.2470000000000001</v>
      </c>
      <c r="G77" s="1">
        <v>0.2142363991383518</v>
      </c>
      <c r="H77" s="1">
        <v>0.87130000000000007</v>
      </c>
      <c r="I77" s="1">
        <v>0.19630981234575953</v>
      </c>
    </row>
    <row r="78" spans="1:13" x14ac:dyDescent="0.2">
      <c r="A78" s="7" t="s">
        <v>77</v>
      </c>
      <c r="B78" s="1" t="s">
        <v>223</v>
      </c>
      <c r="C78" s="1">
        <v>194081.22471400627</v>
      </c>
      <c r="D78" s="1">
        <v>0.82228939378843757</v>
      </c>
      <c r="E78" s="1">
        <v>1.0716708691754928</v>
      </c>
      <c r="F78" s="1">
        <v>1.2450000000000001</v>
      </c>
      <c r="G78" s="1">
        <v>0.18310513347071281</v>
      </c>
      <c r="H78" s="1">
        <v>0.871</v>
      </c>
      <c r="I78" s="1">
        <v>0.15964827024040656</v>
      </c>
    </row>
    <row r="79" spans="1:13" x14ac:dyDescent="0.2">
      <c r="A79" s="7" t="s">
        <v>78</v>
      </c>
      <c r="B79" s="1" t="s">
        <v>223</v>
      </c>
      <c r="C79" s="1">
        <v>187261.38584709537</v>
      </c>
      <c r="D79" s="1">
        <v>0.78958643085725699</v>
      </c>
      <c r="E79" s="1">
        <v>1.0338485246916584</v>
      </c>
      <c r="F79" s="1">
        <v>1.24</v>
      </c>
      <c r="G79" s="1">
        <v>0.18123322806672604</v>
      </c>
      <c r="H79" s="1">
        <v>0.8721000000000001</v>
      </c>
      <c r="I79" s="1">
        <v>0.13761759202078844</v>
      </c>
    </row>
    <row r="80" spans="1:13" x14ac:dyDescent="0.2">
      <c r="A80" s="7" t="s">
        <v>79</v>
      </c>
      <c r="B80" s="1" t="s">
        <v>223</v>
      </c>
      <c r="C80" s="1">
        <v>197345.90326844432</v>
      </c>
      <c r="D80" s="1">
        <v>0.82735612358639976</v>
      </c>
      <c r="E80" s="1">
        <v>1.0915399085628423</v>
      </c>
      <c r="F80" s="1">
        <v>1.2290000000000001</v>
      </c>
      <c r="G80" s="1">
        <v>0.21171530723745599</v>
      </c>
      <c r="H80" s="1">
        <v>0.86910000000000009</v>
      </c>
      <c r="I80" s="1">
        <v>0.13003494092796544</v>
      </c>
    </row>
    <row r="81" spans="1:9" x14ac:dyDescent="0.2">
      <c r="A81" s="7" t="s">
        <v>80</v>
      </c>
      <c r="B81" s="1" t="s">
        <v>223</v>
      </c>
      <c r="C81" s="1">
        <v>203164.7341753006</v>
      </c>
      <c r="D81" s="1">
        <v>0.84708747948027452</v>
      </c>
      <c r="E81" s="1">
        <v>1.1219611624825874</v>
      </c>
      <c r="F81" s="1">
        <v>1.226</v>
      </c>
      <c r="G81" s="1">
        <v>0.14860254831500552</v>
      </c>
      <c r="H81" s="1">
        <v>0.87270000000000003</v>
      </c>
      <c r="I81" s="1">
        <v>0.12713700973154696</v>
      </c>
    </row>
    <row r="82" spans="1:9" x14ac:dyDescent="0.2">
      <c r="A82" s="7" t="s">
        <v>81</v>
      </c>
      <c r="B82" s="1" t="s">
        <v>223</v>
      </c>
      <c r="C82" s="1">
        <v>198082.74872448939</v>
      </c>
      <c r="D82" s="1">
        <v>0.81474519002357315</v>
      </c>
      <c r="E82" s="1">
        <v>1.0643557595038051</v>
      </c>
      <c r="F82" s="1">
        <v>1.2410000000000001</v>
      </c>
      <c r="G82" s="1">
        <v>0.21237387743445058</v>
      </c>
      <c r="H82" s="1">
        <v>0.87020000000000008</v>
      </c>
      <c r="I82" s="1">
        <v>0.14451933804147396</v>
      </c>
    </row>
    <row r="83" spans="1:9" x14ac:dyDescent="0.2">
      <c r="A83" s="7" t="s">
        <v>82</v>
      </c>
      <c r="B83" s="1" t="s">
        <v>223</v>
      </c>
      <c r="C83" s="1">
        <v>199550.25327966534</v>
      </c>
      <c r="D83" s="1">
        <v>0.8183370919864571</v>
      </c>
      <c r="E83" s="1">
        <v>1.0694758463995673</v>
      </c>
      <c r="F83" s="1">
        <v>1.242</v>
      </c>
      <c r="G83" s="1">
        <v>0.20546725035152152</v>
      </c>
      <c r="H83" s="1">
        <v>0.872</v>
      </c>
      <c r="I83" s="1">
        <v>0.14983544419757217</v>
      </c>
    </row>
    <row r="84" spans="1:9" x14ac:dyDescent="0.2">
      <c r="A84" s="7" t="s">
        <v>323</v>
      </c>
      <c r="B84" s="1" t="s">
        <v>223</v>
      </c>
      <c r="C84" s="1">
        <v>211930.14120879574</v>
      </c>
      <c r="D84" s="1">
        <v>0.83148853962612834</v>
      </c>
      <c r="E84" s="1">
        <v>1.0907930000305237</v>
      </c>
      <c r="F84" s="1">
        <v>1.236</v>
      </c>
      <c r="G84" s="1">
        <v>0.15583560565478002</v>
      </c>
      <c r="H84" s="1">
        <v>0.86990000000000001</v>
      </c>
      <c r="I84" s="1">
        <v>0.1544736055411508</v>
      </c>
    </row>
    <row r="85" spans="1:9" x14ac:dyDescent="0.2">
      <c r="A85" s="7" t="s">
        <v>324</v>
      </c>
      <c r="B85" s="1" t="s">
        <v>223</v>
      </c>
      <c r="C85" s="1">
        <v>209922.24557059116</v>
      </c>
      <c r="D85" s="1">
        <v>0.82188512998015595</v>
      </c>
      <c r="E85" s="1">
        <v>1.0764359705894928</v>
      </c>
      <c r="F85" s="1">
        <v>1.2390000000000001</v>
      </c>
      <c r="G85" s="1">
        <v>0.1570428230867911</v>
      </c>
      <c r="H85" s="1">
        <v>0.87180000000000002</v>
      </c>
      <c r="I85" s="1">
        <v>0.11356225832500089</v>
      </c>
    </row>
    <row r="86" spans="1:9" x14ac:dyDescent="0.2">
      <c r="A86" s="6"/>
      <c r="D86" s="3"/>
      <c r="E86" s="3"/>
      <c r="F86" s="1"/>
      <c r="G86" s="3"/>
      <c r="I86" s="3"/>
    </row>
    <row r="87" spans="1:9" x14ac:dyDescent="0.2">
      <c r="A87" s="8"/>
      <c r="C87" s="1">
        <f>AVERAGE(C68:C85)</f>
        <v>195406.74258776987</v>
      </c>
      <c r="D87" s="1">
        <f>AVERAGE(D68:D85)</f>
        <v>0.82302218520748638</v>
      </c>
      <c r="E87" s="1">
        <f>AVERAGE(E68:E85)</f>
        <v>1.078952974130363</v>
      </c>
      <c r="F87" s="1">
        <f>AVERAGE(F68:F85)</f>
        <v>1.237888888888889</v>
      </c>
      <c r="G87" s="1">
        <f>STDEV(F68:F85)*100/F87*2</f>
        <v>1.9670028580288654</v>
      </c>
      <c r="H87" s="1">
        <f>AVERAGE(H68:H85)</f>
        <v>0.87100555555555559</v>
      </c>
      <c r="I87" s="1">
        <f>STDEV(H68:H85)*100/H87*2</f>
        <v>0.45967621605750203</v>
      </c>
    </row>
    <row r="88" spans="1:9" x14ac:dyDescent="0.2">
      <c r="A88" s="8"/>
      <c r="D88" s="1"/>
      <c r="E88" s="1"/>
      <c r="F88" s="1"/>
      <c r="G88" s="1"/>
      <c r="H88" s="1"/>
      <c r="I88" s="1"/>
    </row>
    <row r="89" spans="1:9" ht="14.25" x14ac:dyDescent="0.25">
      <c r="A89" s="9" t="s">
        <v>89</v>
      </c>
      <c r="D89" s="1"/>
      <c r="E89" s="1"/>
      <c r="F89" s="1"/>
      <c r="G89" s="1"/>
      <c r="H89" s="1"/>
      <c r="I89" s="1"/>
    </row>
    <row r="90" spans="1:9" x14ac:dyDescent="0.2">
      <c r="A90" s="7" t="s">
        <v>90</v>
      </c>
      <c r="B90" s="1" t="s">
        <v>91</v>
      </c>
      <c r="C90" s="1">
        <v>3546.6270389240444</v>
      </c>
      <c r="D90" s="1">
        <v>8.8288491893000892E-3</v>
      </c>
      <c r="E90" s="1">
        <v>2.9431162219106187E-3</v>
      </c>
      <c r="F90" s="1">
        <v>4.5289999999999999</v>
      </c>
      <c r="G90" s="1">
        <v>19.818700847947024</v>
      </c>
      <c r="H90" s="1">
        <v>0.74120000000000008</v>
      </c>
      <c r="I90" s="1">
        <v>4.0325904076266026</v>
      </c>
    </row>
    <row r="91" spans="1:9" x14ac:dyDescent="0.2">
      <c r="A91" s="7" t="s">
        <v>92</v>
      </c>
      <c r="B91" s="1" t="s">
        <v>91</v>
      </c>
      <c r="C91" s="1">
        <v>2777.8602781749878</v>
      </c>
      <c r="D91" s="1">
        <v>1.1322570687115827E-2</v>
      </c>
      <c r="E91" s="1">
        <v>1.5612282289157696E-3</v>
      </c>
      <c r="F91" s="1">
        <v>10.24</v>
      </c>
      <c r="G91" s="1">
        <v>13.462775390329274</v>
      </c>
      <c r="H91" s="1">
        <v>0.62840000000000007</v>
      </c>
      <c r="I91" s="1">
        <v>7.0866451161900228</v>
      </c>
    </row>
    <row r="92" spans="1:9" x14ac:dyDescent="0.2">
      <c r="A92" s="7" t="s">
        <v>93</v>
      </c>
      <c r="B92" s="1" t="s">
        <v>91</v>
      </c>
      <c r="C92" s="1">
        <v>917.05141901688103</v>
      </c>
      <c r="D92" s="1">
        <v>1.6396319820707151E-2</v>
      </c>
      <c r="E92" s="1">
        <v>1.3063868851903694E-3</v>
      </c>
      <c r="F92" s="1">
        <v>15.44</v>
      </c>
      <c r="G92" s="1">
        <v>12.62581706564502</v>
      </c>
      <c r="H92" s="1">
        <v>0.41980000000000001</v>
      </c>
      <c r="I92" s="1">
        <v>15.67766145505278</v>
      </c>
    </row>
    <row r="93" spans="1:9" x14ac:dyDescent="0.2">
      <c r="A93" s="7" t="s">
        <v>94</v>
      </c>
      <c r="B93" s="1" t="s">
        <v>91</v>
      </c>
      <c r="C93" s="1">
        <v>1862.2486303884061</v>
      </c>
      <c r="D93" s="1">
        <v>1.699690871527677E-2</v>
      </c>
      <c r="E93" s="1">
        <v>2.2617982734525863E-3</v>
      </c>
      <c r="F93" s="1">
        <v>10.34</v>
      </c>
      <c r="G93" s="1">
        <v>11.962271344697557</v>
      </c>
      <c r="H93" s="1">
        <v>0.58810000000000007</v>
      </c>
      <c r="I93" s="1">
        <v>5.9083965830835101</v>
      </c>
    </row>
    <row r="94" spans="1:9" x14ac:dyDescent="0.2">
      <c r="A94" s="7" t="s">
        <v>95</v>
      </c>
      <c r="B94" s="1" t="s">
        <v>91</v>
      </c>
      <c r="C94" s="1">
        <v>1108.6989341307572</v>
      </c>
      <c r="D94" s="1">
        <v>9.4605433589213094E-3</v>
      </c>
      <c r="E94" s="1">
        <v>1.426105244231188E-3</v>
      </c>
      <c r="F94" s="1">
        <v>9.077</v>
      </c>
      <c r="G94" s="1">
        <v>16.243827390840092</v>
      </c>
      <c r="H94" s="1">
        <v>0.5786</v>
      </c>
      <c r="I94" s="1">
        <v>9.8939076989052914</v>
      </c>
    </row>
    <row r="95" spans="1:9" x14ac:dyDescent="0.2">
      <c r="A95" s="7" t="s">
        <v>96</v>
      </c>
      <c r="B95" s="1" t="s">
        <v>91</v>
      </c>
      <c r="C95" s="1">
        <v>5441.341760023578</v>
      </c>
      <c r="D95" s="1">
        <v>7.8232631664096573E-3</v>
      </c>
      <c r="E95" s="1">
        <v>1.7939285070378288E-3</v>
      </c>
      <c r="F95" s="1">
        <v>6.359</v>
      </c>
      <c r="G95" s="1">
        <v>24.850835372122109</v>
      </c>
      <c r="H95" s="1">
        <v>0.68200000000000005</v>
      </c>
      <c r="I95" s="1">
        <v>8.963441855460097</v>
      </c>
    </row>
    <row r="96" spans="1:9" x14ac:dyDescent="0.2">
      <c r="A96" s="7" t="s">
        <v>97</v>
      </c>
      <c r="B96" s="1" t="s">
        <v>91</v>
      </c>
      <c r="C96" s="1">
        <v>8246.6213314144152</v>
      </c>
      <c r="D96" s="1">
        <v>1.4528086245446492E-2</v>
      </c>
      <c r="E96" s="1">
        <v>6.1242275537458325E-3</v>
      </c>
      <c r="F96" s="1">
        <v>3.629</v>
      </c>
      <c r="G96" s="1">
        <v>25.833401254579012</v>
      </c>
      <c r="H96" s="1">
        <v>0.7641</v>
      </c>
      <c r="I96" s="1">
        <v>4.8960927046695826</v>
      </c>
    </row>
    <row r="97" spans="1:9" x14ac:dyDescent="0.2">
      <c r="A97" s="7" t="s">
        <v>98</v>
      </c>
      <c r="B97" s="1" t="s">
        <v>91</v>
      </c>
      <c r="C97" s="1">
        <v>155.71631637274052</v>
      </c>
      <c r="D97" s="1">
        <v>1.0279688013775974E-2</v>
      </c>
      <c r="E97" s="1">
        <v>4.3552656776862182E-4</v>
      </c>
      <c r="F97" s="1">
        <v>25.03</v>
      </c>
      <c r="G97" s="1">
        <v>5.9940821929522627</v>
      </c>
      <c r="H97" s="1">
        <v>0.22440000000000002</v>
      </c>
      <c r="I97" s="1">
        <v>10.471709866087441</v>
      </c>
    </row>
    <row r="98" spans="1:9" x14ac:dyDescent="0.2">
      <c r="A98" s="7" t="s">
        <v>99</v>
      </c>
      <c r="B98" s="1" t="s">
        <v>91</v>
      </c>
      <c r="C98" s="1">
        <v>4587.7010264295131</v>
      </c>
      <c r="D98" s="1">
        <v>1.5614015595537489E-2</v>
      </c>
      <c r="E98" s="1">
        <v>3.0741890565389464E-3</v>
      </c>
      <c r="F98" s="1">
        <v>7.3739999999999997</v>
      </c>
      <c r="G98" s="1">
        <v>18.786524991726203</v>
      </c>
      <c r="H98" s="1">
        <v>0.67460000000000009</v>
      </c>
      <c r="I98" s="1">
        <v>5.7971496866804797</v>
      </c>
    </row>
    <row r="99" spans="1:9" x14ac:dyDescent="0.2">
      <c r="A99" s="7" t="s">
        <v>100</v>
      </c>
      <c r="B99" s="1" t="s">
        <v>91</v>
      </c>
      <c r="C99" s="1">
        <v>206.72187173901989</v>
      </c>
      <c r="D99" s="1">
        <v>1.0353568558075177E-2</v>
      </c>
      <c r="E99" s="1">
        <v>5.0063379085053524E-4</v>
      </c>
      <c r="F99" s="1">
        <v>22.76</v>
      </c>
      <c r="G99" s="1">
        <v>6.4196049488937277</v>
      </c>
      <c r="H99" s="1">
        <v>0.27080000000000004</v>
      </c>
      <c r="I99" s="1">
        <v>7.9552917595658696</v>
      </c>
    </row>
    <row r="100" spans="1:9" x14ac:dyDescent="0.2">
      <c r="A100" s="7" t="s">
        <v>101</v>
      </c>
      <c r="B100" s="1" t="s">
        <v>91</v>
      </c>
      <c r="C100" s="1">
        <v>2704.0592459745171</v>
      </c>
      <c r="D100" s="1">
        <v>1.3320682322328688E-2</v>
      </c>
      <c r="E100" s="1">
        <v>2.7031697709258978E-3</v>
      </c>
      <c r="F100" s="1">
        <v>7.0270000000000001</v>
      </c>
      <c r="G100" s="1">
        <v>18.931308043054933</v>
      </c>
      <c r="H100" s="1">
        <v>0.64490000000000003</v>
      </c>
      <c r="I100" s="1">
        <v>6.570815309233506</v>
      </c>
    </row>
    <row r="101" spans="1:9" x14ac:dyDescent="0.2">
      <c r="A101" s="7" t="s">
        <v>102</v>
      </c>
      <c r="B101" s="1" t="s">
        <v>91</v>
      </c>
      <c r="C101" s="1">
        <v>397.22608483355936</v>
      </c>
      <c r="D101" s="1">
        <v>1.8801528223082561E-2</v>
      </c>
      <c r="E101" s="1">
        <v>9.1244153071771235E-4</v>
      </c>
      <c r="F101" s="1">
        <v>22.6</v>
      </c>
      <c r="G101" s="1">
        <v>7.4091518346775196</v>
      </c>
      <c r="H101" s="1">
        <v>0.26619999999999999</v>
      </c>
      <c r="I101" s="1">
        <v>14.591665062273949</v>
      </c>
    </row>
    <row r="102" spans="1:9" x14ac:dyDescent="0.2">
      <c r="A102" s="7" t="s">
        <v>103</v>
      </c>
      <c r="B102" s="1" t="s">
        <v>91</v>
      </c>
      <c r="C102" s="1">
        <v>3893.5713645191672</v>
      </c>
      <c r="D102" s="1">
        <v>1.663624498288082E-2</v>
      </c>
      <c r="E102" s="1">
        <v>2.6936576338261109E-3</v>
      </c>
      <c r="F102" s="1">
        <v>8.7370000000000001</v>
      </c>
      <c r="G102" s="1">
        <v>20.942518908823164</v>
      </c>
      <c r="H102" s="1">
        <v>0.63180000000000003</v>
      </c>
      <c r="I102" s="1">
        <v>12.17959062111713</v>
      </c>
    </row>
    <row r="103" spans="1:9" x14ac:dyDescent="0.2">
      <c r="A103" s="7" t="s">
        <v>104</v>
      </c>
      <c r="B103" s="1" t="s">
        <v>91</v>
      </c>
      <c r="C103" s="1">
        <v>5607.9987750643277</v>
      </c>
      <c r="D103" s="1">
        <v>1.6421419597265983E-2</v>
      </c>
      <c r="E103" s="1">
        <v>2.9371448031544583E-3</v>
      </c>
      <c r="F103" s="1">
        <v>8.2420000000000009</v>
      </c>
      <c r="G103" s="1">
        <v>12.341260152450246</v>
      </c>
      <c r="H103" s="1">
        <v>0.70040000000000002</v>
      </c>
      <c r="I103" s="1">
        <v>4.975471728445223</v>
      </c>
    </row>
    <row r="104" spans="1:9" x14ac:dyDescent="0.2">
      <c r="A104" s="7" t="s">
        <v>105</v>
      </c>
      <c r="B104" s="1" t="s">
        <v>91</v>
      </c>
      <c r="C104" s="1">
        <v>168.36438860212056</v>
      </c>
      <c r="D104" s="1">
        <v>1.6788851666268225E-2</v>
      </c>
      <c r="E104" s="1">
        <v>6.2376400353939573E-4</v>
      </c>
      <c r="F104" s="1">
        <v>26.85</v>
      </c>
      <c r="G104" s="1">
        <v>6.2349559325627872</v>
      </c>
      <c r="H104" s="1">
        <v>0.15230000000000002</v>
      </c>
      <c r="I104" s="1">
        <v>17.685119671331115</v>
      </c>
    </row>
    <row r="105" spans="1:9" x14ac:dyDescent="0.2">
      <c r="A105" s="7" t="s">
        <v>106</v>
      </c>
      <c r="B105" s="1" t="s">
        <v>91</v>
      </c>
      <c r="C105" s="1">
        <v>2842.9616961562838</v>
      </c>
      <c r="D105" s="1">
        <v>1.413733187179606E-2</v>
      </c>
      <c r="E105" s="1">
        <v>1.4844845581374292E-3</v>
      </c>
      <c r="F105" s="1">
        <v>13.01</v>
      </c>
      <c r="G105" s="1">
        <v>10.795836920241097</v>
      </c>
      <c r="H105" s="1">
        <v>0.57590000000000008</v>
      </c>
      <c r="I105" s="1">
        <v>9.0367220808325825</v>
      </c>
    </row>
    <row r="106" spans="1:9" x14ac:dyDescent="0.2">
      <c r="A106" s="7" t="s">
        <v>325</v>
      </c>
      <c r="B106" s="1" t="s">
        <v>91</v>
      </c>
      <c r="C106" s="1">
        <v>3058.7071957795492</v>
      </c>
      <c r="D106" s="1">
        <v>1.1857916774244089E-2</v>
      </c>
      <c r="E106" s="1">
        <v>3.4630483836209005E-3</v>
      </c>
      <c r="F106" s="1">
        <v>5.0919999999999996</v>
      </c>
      <c r="G106" s="1">
        <v>7.5776345439922954</v>
      </c>
      <c r="H106" s="1">
        <v>0.71520000000000006</v>
      </c>
      <c r="I106" s="1">
        <v>2.3676719338569843</v>
      </c>
    </row>
    <row r="107" spans="1:9" x14ac:dyDescent="0.2">
      <c r="A107" s="7" t="s">
        <v>326</v>
      </c>
      <c r="B107" s="1" t="s">
        <v>91</v>
      </c>
      <c r="C107" s="1">
        <v>601.20495882901207</v>
      </c>
      <c r="D107" s="1">
        <v>1.5863434653966765E-2</v>
      </c>
      <c r="E107" s="1">
        <v>8.6459981727323441E-4</v>
      </c>
      <c r="F107" s="1">
        <v>21.15</v>
      </c>
      <c r="G107" s="1">
        <v>8.6077445387345488</v>
      </c>
      <c r="H107" s="1">
        <v>0.3306</v>
      </c>
      <c r="I107" s="1">
        <v>20.140410069631571</v>
      </c>
    </row>
    <row r="108" spans="1:9" x14ac:dyDescent="0.2">
      <c r="A108" s="8"/>
      <c r="D108" s="1"/>
      <c r="E108" s="1"/>
      <c r="F108" s="1"/>
      <c r="G108" s="1"/>
      <c r="H108" s="1"/>
      <c r="I108" s="1"/>
    </row>
    <row r="109" spans="1:9" x14ac:dyDescent="0.2">
      <c r="A109" s="8"/>
      <c r="C109" s="1">
        <f>AVERAGE(C90:C107)</f>
        <v>2673.5934620207158</v>
      </c>
      <c r="D109" s="1">
        <f>AVERAGE(D90:D107)</f>
        <v>1.3635067969022176E-2</v>
      </c>
      <c r="E109" s="1">
        <f>AVERAGE(E90:E107)</f>
        <v>2.0616361572687466E-3</v>
      </c>
      <c r="F109" s="1">
        <f>AVERAGE(F90:F107)</f>
        <v>12.63811111111111</v>
      </c>
      <c r="G109" s="1">
        <f>STDEV(F90:F107)*100/F109*2</f>
        <v>121.27720077562471</v>
      </c>
      <c r="H109" s="1">
        <f>AVERAGE(H90:H107)</f>
        <v>0.53273888888888898</v>
      </c>
      <c r="I109" s="1">
        <f>STDEV(H90:H107)*100/H109*2</f>
        <v>74.665249142333622</v>
      </c>
    </row>
    <row r="110" spans="1:9" x14ac:dyDescent="0.2">
      <c r="A110" s="8"/>
      <c r="D110" s="1"/>
      <c r="E110" s="1"/>
      <c r="F110" s="1"/>
      <c r="G110" s="1"/>
      <c r="H110" s="1"/>
      <c r="I110" s="1"/>
    </row>
    <row r="111" spans="1:9" ht="14.25" x14ac:dyDescent="0.25">
      <c r="A111" s="9" t="s">
        <v>113</v>
      </c>
      <c r="D111" s="1"/>
      <c r="E111" s="1"/>
      <c r="F111" s="1"/>
      <c r="G111" s="1"/>
      <c r="H111" s="1"/>
      <c r="I111" s="1"/>
    </row>
    <row r="112" spans="1:9" x14ac:dyDescent="0.2">
      <c r="A112" s="7" t="s">
        <v>114</v>
      </c>
      <c r="B112" s="1" t="s">
        <v>136</v>
      </c>
      <c r="C112" s="23">
        <v>18231.618098723553</v>
      </c>
      <c r="D112" s="23">
        <v>5.3931719763376428E-2</v>
      </c>
      <c r="E112" s="23">
        <v>2.5367102852339122E-2</v>
      </c>
      <c r="F112" s="23">
        <v>3.3250000000000002</v>
      </c>
      <c r="G112" s="23">
        <v>11.966881415174024</v>
      </c>
      <c r="H112" s="23">
        <v>0.8034</v>
      </c>
      <c r="I112" s="23">
        <v>1.1017197197743145</v>
      </c>
    </row>
    <row r="113" spans="1:9" x14ac:dyDescent="0.2">
      <c r="A113" s="7" t="s">
        <v>115</v>
      </c>
      <c r="B113" s="1" t="s">
        <v>136</v>
      </c>
      <c r="C113" s="23">
        <v>4234.6106635199649</v>
      </c>
      <c r="D113" s="23">
        <v>4.7875918175729011E-2</v>
      </c>
      <c r="E113" s="23">
        <v>5.3167435105069792E-3</v>
      </c>
      <c r="F113" s="23">
        <v>13.76</v>
      </c>
      <c r="G113" s="23">
        <v>5.5264278714066588</v>
      </c>
      <c r="H113" s="23">
        <v>0.76190000000000002</v>
      </c>
      <c r="I113" s="23">
        <v>2.0512203195367169</v>
      </c>
    </row>
    <row r="114" spans="1:9" x14ac:dyDescent="0.2">
      <c r="A114" s="7" t="s">
        <v>116</v>
      </c>
      <c r="B114" s="1" t="s">
        <v>136</v>
      </c>
      <c r="C114" s="23">
        <v>463.92849513462579</v>
      </c>
      <c r="D114" s="23">
        <v>2.5662329723001955E-2</v>
      </c>
      <c r="E114" s="23">
        <v>6.7312487604883383E-4</v>
      </c>
      <c r="F114" s="23">
        <v>51.26</v>
      </c>
      <c r="G114" s="23">
        <v>6.1009367278144229</v>
      </c>
      <c r="H114" s="23">
        <v>0.5514</v>
      </c>
      <c r="I114" s="23">
        <v>5.4912108453089301</v>
      </c>
    </row>
    <row r="115" spans="1:9" x14ac:dyDescent="0.2">
      <c r="A115" s="7" t="s">
        <v>117</v>
      </c>
      <c r="B115" s="1" t="s">
        <v>136</v>
      </c>
      <c r="C115" s="23">
        <v>15077.872986489112</v>
      </c>
      <c r="D115" s="23">
        <v>2.1984746131888097E-2</v>
      </c>
      <c r="E115" s="23">
        <v>1.7928269111045485E-2</v>
      </c>
      <c r="F115" s="23">
        <v>1.9350000000000001</v>
      </c>
      <c r="G115" s="23">
        <v>5.1001452818804367</v>
      </c>
      <c r="H115" s="23">
        <v>0.82020000000000004</v>
      </c>
      <c r="I115" s="23">
        <v>1.1059864338864394</v>
      </c>
    </row>
    <row r="116" spans="1:9" x14ac:dyDescent="0.2">
      <c r="A116" s="7" t="s">
        <v>118</v>
      </c>
      <c r="B116" s="1" t="s">
        <v>136</v>
      </c>
      <c r="C116" s="23">
        <v>23093.850588417845</v>
      </c>
      <c r="D116" s="23">
        <v>3.8378312118540507E-3</v>
      </c>
      <c r="E116" s="23">
        <v>2.6604298816962628E-2</v>
      </c>
      <c r="F116" s="23">
        <v>0.22790000000000002</v>
      </c>
      <c r="G116" s="23">
        <v>4.903911534701888</v>
      </c>
      <c r="H116" s="23">
        <v>0.8216</v>
      </c>
      <c r="I116" s="23">
        <v>0.8724634711539363</v>
      </c>
    </row>
    <row r="117" spans="1:9" x14ac:dyDescent="0.2">
      <c r="A117" s="7" t="s">
        <v>119</v>
      </c>
      <c r="B117" s="1" t="s">
        <v>136</v>
      </c>
      <c r="C117" s="23">
        <v>34200.472749580156</v>
      </c>
      <c r="D117" s="23">
        <v>4.7767913209894867E-2</v>
      </c>
      <c r="E117" s="23">
        <v>2.9681672884201902E-2</v>
      </c>
      <c r="F117" s="23">
        <v>2.5259999999999998</v>
      </c>
      <c r="G117" s="23">
        <v>10.764620188615835</v>
      </c>
      <c r="H117" s="23">
        <v>0.81030000000000002</v>
      </c>
      <c r="I117" s="23">
        <v>0.82639852903114408</v>
      </c>
    </row>
    <row r="118" spans="1:9" x14ac:dyDescent="0.2">
      <c r="A118" s="7" t="s">
        <v>120</v>
      </c>
      <c r="B118" s="1" t="s">
        <v>136</v>
      </c>
      <c r="C118" s="23">
        <v>64072.966575622544</v>
      </c>
      <c r="D118" s="23">
        <v>0.25933832461843759</v>
      </c>
      <c r="E118" s="23">
        <v>7.4142077491904004E-2</v>
      </c>
      <c r="F118" s="23">
        <v>5.4610000000000003</v>
      </c>
      <c r="G118" s="23">
        <v>5.6963006122964766</v>
      </c>
      <c r="H118" s="23">
        <v>0.80060000000000009</v>
      </c>
      <c r="I118" s="23">
        <v>0.68743779333004784</v>
      </c>
    </row>
    <row r="119" spans="1:9" x14ac:dyDescent="0.2">
      <c r="A119" s="7" t="s">
        <v>121</v>
      </c>
      <c r="B119" s="1" t="s">
        <v>136</v>
      </c>
      <c r="C119" s="23">
        <v>4519.9511289206321</v>
      </c>
      <c r="D119" s="23">
        <v>5.9706214614955726E-2</v>
      </c>
      <c r="E119" s="23">
        <v>5.2095930836805558E-3</v>
      </c>
      <c r="F119" s="23">
        <v>17.149999999999999</v>
      </c>
      <c r="G119" s="23">
        <v>9.4638520000638255</v>
      </c>
      <c r="H119" s="23">
        <v>0.72610000000000008</v>
      </c>
      <c r="I119" s="23">
        <v>2.4416922769920264</v>
      </c>
    </row>
    <row r="120" spans="1:9" x14ac:dyDescent="0.2">
      <c r="A120" s="7" t="s">
        <v>122</v>
      </c>
      <c r="B120" s="1" t="s">
        <v>136</v>
      </c>
      <c r="C120" s="23">
        <v>66006.752572408528</v>
      </c>
      <c r="D120" s="23">
        <v>3.5349968929369118E-3</v>
      </c>
      <c r="E120" s="23">
        <v>7.5293274262442977E-2</v>
      </c>
      <c r="F120" s="23">
        <v>7.4410000000000004E-2</v>
      </c>
      <c r="G120" s="23">
        <v>4.9061543511387127</v>
      </c>
      <c r="H120" s="23">
        <v>0.82780000000000009</v>
      </c>
      <c r="I120" s="23">
        <v>0.61715542838844395</v>
      </c>
    </row>
    <row r="121" spans="1:9" x14ac:dyDescent="0.2">
      <c r="A121" s="7" t="s">
        <v>123</v>
      </c>
      <c r="B121" s="1" t="s">
        <v>136</v>
      </c>
      <c r="C121" s="23">
        <v>67126.225072441317</v>
      </c>
      <c r="D121" s="23">
        <v>3.894600707886358E-2</v>
      </c>
      <c r="E121" s="23">
        <v>7.4712023634642244E-2</v>
      </c>
      <c r="F121" s="23">
        <v>0.82550000000000001</v>
      </c>
      <c r="G121" s="23">
        <v>5.8978113433233581</v>
      </c>
      <c r="H121" s="23">
        <v>0.82630000000000003</v>
      </c>
      <c r="I121" s="23">
        <v>0.64200890910228359</v>
      </c>
    </row>
    <row r="122" spans="1:9" x14ac:dyDescent="0.2">
      <c r="A122" s="7" t="s">
        <v>124</v>
      </c>
      <c r="B122" s="1" t="s">
        <v>136</v>
      </c>
      <c r="C122" s="23">
        <v>5801.3281462501509</v>
      </c>
      <c r="D122" s="23">
        <v>0.19588156662088413</v>
      </c>
      <c r="E122" s="23">
        <v>7.9032244764975813E-3</v>
      </c>
      <c r="F122" s="23">
        <v>34.85</v>
      </c>
      <c r="G122" s="23">
        <v>5.5247264942790224</v>
      </c>
      <c r="H122" s="23">
        <v>0.62220000000000009</v>
      </c>
      <c r="I122" s="23">
        <v>1.8754453660839627</v>
      </c>
    </row>
    <row r="123" spans="1:9" x14ac:dyDescent="0.2">
      <c r="A123" s="7" t="s">
        <v>125</v>
      </c>
      <c r="B123" s="1" t="s">
        <v>136</v>
      </c>
      <c r="C123" s="23">
        <v>5971.104165782097</v>
      </c>
      <c r="D123" s="23">
        <v>3.8780042722747633E-2</v>
      </c>
      <c r="E123" s="23">
        <v>7.1218055384886627E-3</v>
      </c>
      <c r="F123" s="23">
        <v>8.4359999999999999</v>
      </c>
      <c r="G123" s="23">
        <v>9.5919156242478234</v>
      </c>
      <c r="H123" s="23">
        <v>0.78670000000000007</v>
      </c>
      <c r="I123" s="23">
        <v>1.7379372368857335</v>
      </c>
    </row>
    <row r="124" spans="1:9" x14ac:dyDescent="0.2">
      <c r="A124" s="7" t="s">
        <v>126</v>
      </c>
      <c r="B124" s="1" t="s">
        <v>136</v>
      </c>
      <c r="C124" s="23">
        <v>1198.7413100953552</v>
      </c>
      <c r="D124" s="23">
        <v>3.802226138398173E-2</v>
      </c>
      <c r="E124" s="23">
        <v>1.5507109862510967E-3</v>
      </c>
      <c r="F124" s="23">
        <v>35.14</v>
      </c>
      <c r="G124" s="23">
        <v>5.4811328384442035</v>
      </c>
      <c r="H124" s="23">
        <v>0.65300000000000002</v>
      </c>
      <c r="I124" s="23">
        <v>3.2700652796578797</v>
      </c>
    </row>
    <row r="125" spans="1:9" x14ac:dyDescent="0.2">
      <c r="A125" s="7" t="s">
        <v>127</v>
      </c>
      <c r="B125" s="1" t="s">
        <v>136</v>
      </c>
      <c r="C125" s="23">
        <v>877.2916572038514</v>
      </c>
      <c r="D125" s="23">
        <v>4.1151529267558044E-2</v>
      </c>
      <c r="E125" s="23">
        <v>1.2517549206528811E-3</v>
      </c>
      <c r="F125" s="23">
        <v>44.89</v>
      </c>
      <c r="G125" s="23">
        <v>5.6329873781807516</v>
      </c>
      <c r="H125" s="23">
        <v>0.57540000000000002</v>
      </c>
      <c r="I125" s="23">
        <v>3.654178421417126</v>
      </c>
    </row>
    <row r="126" spans="1:9" x14ac:dyDescent="0.2">
      <c r="A126" s="7" t="s">
        <v>128</v>
      </c>
      <c r="B126" s="1" t="s">
        <v>136</v>
      </c>
      <c r="C126" s="23">
        <v>1391.0337936046496</v>
      </c>
      <c r="D126" s="23">
        <v>3.4285982962154224E-2</v>
      </c>
      <c r="E126" s="23">
        <v>1.5571911467722047E-3</v>
      </c>
      <c r="F126" s="23">
        <v>31.67</v>
      </c>
      <c r="G126" s="23">
        <v>6.493802981293574</v>
      </c>
      <c r="H126" s="23">
        <v>0.6593</v>
      </c>
      <c r="I126" s="23">
        <v>3.7607540977475264</v>
      </c>
    </row>
    <row r="127" spans="1:9" x14ac:dyDescent="0.2">
      <c r="A127" s="7" t="s">
        <v>129</v>
      </c>
      <c r="B127" s="1" t="s">
        <v>136</v>
      </c>
      <c r="C127" s="23">
        <v>1248.0235241125865</v>
      </c>
      <c r="D127" s="23">
        <v>4.048559319902488E-2</v>
      </c>
      <c r="E127" s="23">
        <v>1.5953256207323484E-3</v>
      </c>
      <c r="F127" s="23">
        <v>35.94</v>
      </c>
      <c r="G127" s="23">
        <v>5.2562616532496582</v>
      </c>
      <c r="H127" s="23">
        <v>0.63380000000000003</v>
      </c>
      <c r="I127" s="23">
        <v>3.4034619488404547</v>
      </c>
    </row>
    <row r="128" spans="1:9" x14ac:dyDescent="0.2">
      <c r="A128" s="7" t="s">
        <v>327</v>
      </c>
      <c r="B128" s="1" t="s">
        <v>136</v>
      </c>
      <c r="C128" s="23">
        <v>11774.738467469486</v>
      </c>
      <c r="D128" s="23">
        <v>1.635009489708834E-2</v>
      </c>
      <c r="E128" s="23">
        <v>1.2744200576428805E-2</v>
      </c>
      <c r="F128" s="23">
        <v>2.024</v>
      </c>
      <c r="G128" s="23">
        <v>7.7447535706410102</v>
      </c>
      <c r="H128" s="23">
        <v>0.81890000000000007</v>
      </c>
      <c r="I128" s="23">
        <v>1.1685221241344634</v>
      </c>
    </row>
    <row r="129" spans="1:9" x14ac:dyDescent="0.2">
      <c r="A129" s="7" t="s">
        <v>328</v>
      </c>
      <c r="B129" s="1" t="s">
        <v>136</v>
      </c>
      <c r="C129" s="23">
        <v>968.20594433127258</v>
      </c>
      <c r="D129" s="23">
        <v>5.1840843568502458E-2</v>
      </c>
      <c r="E129" s="23">
        <v>1.277810027604637E-3</v>
      </c>
      <c r="F129" s="23">
        <v>53.9</v>
      </c>
      <c r="G129" s="23">
        <v>5.3346863697225855</v>
      </c>
      <c r="H129" s="23">
        <v>0.53300000000000003</v>
      </c>
      <c r="I129" s="23">
        <v>3.8191071594648562</v>
      </c>
    </row>
    <row r="130" spans="1:9" x14ac:dyDescent="0.2">
      <c r="A130" s="8"/>
      <c r="D130" s="1"/>
      <c r="E130" s="1"/>
      <c r="F130" s="1"/>
      <c r="G130" s="1"/>
      <c r="H130" s="1"/>
      <c r="I130" s="1"/>
    </row>
    <row r="131" spans="1:9" x14ac:dyDescent="0.2">
      <c r="A131" s="8"/>
      <c r="C131" s="1">
        <f>AVERAGE(C112:C129)</f>
        <v>18125.484218894871</v>
      </c>
      <c r="D131" s="1">
        <f>AVERAGE(D112:D129)</f>
        <v>5.6632439780159971E-2</v>
      </c>
      <c r="E131" s="1">
        <f>AVERAGE(E112:E129)</f>
        <v>2.055167798984461E-2</v>
      </c>
      <c r="F131" s="1">
        <f>AVERAGE(F112:F129)</f>
        <v>19.077489444444446</v>
      </c>
      <c r="G131" s="1">
        <f>STDEV(F112:F129)*100/F131*2</f>
        <v>202.63519586140535</v>
      </c>
      <c r="H131" s="1">
        <f>AVERAGE(H112:H129)</f>
        <v>0.7239944444444445</v>
      </c>
      <c r="I131" s="1">
        <f>STDEV(H112:H129)*100/H131*2</f>
        <v>29.211831640895682</v>
      </c>
    </row>
    <row r="132" spans="1:9" x14ac:dyDescent="0.2">
      <c r="A132" s="8"/>
      <c r="D132" s="1"/>
      <c r="E132" s="1"/>
      <c r="F132" s="1"/>
      <c r="G132" s="1"/>
      <c r="H132" s="1"/>
      <c r="I132" s="1"/>
    </row>
    <row r="133" spans="1:9" ht="14.25" x14ac:dyDescent="0.25">
      <c r="A133" s="9" t="s">
        <v>134</v>
      </c>
      <c r="D133" s="1"/>
      <c r="E133" s="1"/>
      <c r="F133" s="1"/>
      <c r="G133" s="1"/>
      <c r="H133" s="1"/>
      <c r="I133" s="1"/>
    </row>
    <row r="134" spans="1:9" x14ac:dyDescent="0.2">
      <c r="A134" s="7" t="s">
        <v>135</v>
      </c>
      <c r="B134" s="1" t="s">
        <v>224</v>
      </c>
      <c r="C134" s="1">
        <v>26033.786522271883</v>
      </c>
      <c r="D134" s="1">
        <v>0.20883179926921208</v>
      </c>
      <c r="E134" s="1">
        <v>3.2465669304890962E-2</v>
      </c>
      <c r="F134" s="1">
        <v>10.01</v>
      </c>
      <c r="G134" s="1">
        <v>9.9672130398582972</v>
      </c>
      <c r="H134" s="1">
        <v>0.79410000000000003</v>
      </c>
      <c r="I134" s="1">
        <v>1.0103785033262405</v>
      </c>
    </row>
    <row r="135" spans="1:9" x14ac:dyDescent="0.2">
      <c r="A135" s="7" t="s">
        <v>137</v>
      </c>
      <c r="B135" s="1" t="s">
        <v>224</v>
      </c>
      <c r="C135" s="1">
        <v>417.33617367951757</v>
      </c>
      <c r="D135" s="1">
        <v>0.202588299772129</v>
      </c>
      <c r="E135" s="1">
        <v>1.4490544445347653E-3</v>
      </c>
      <c r="F135" s="1">
        <v>144.69999999999999</v>
      </c>
      <c r="G135" s="1">
        <v>6.0218072663787066</v>
      </c>
      <c r="H135" s="1">
        <v>0.19560000000000002</v>
      </c>
      <c r="I135" s="1">
        <v>10.401894190182462</v>
      </c>
    </row>
    <row r="136" spans="1:9" x14ac:dyDescent="0.2">
      <c r="A136" s="7" t="s">
        <v>138</v>
      </c>
      <c r="B136" s="1" t="s">
        <v>224</v>
      </c>
      <c r="C136" s="1">
        <v>13123.948523338797</v>
      </c>
      <c r="D136" s="1">
        <v>0.115185275713343</v>
      </c>
      <c r="E136" s="1">
        <v>1.3266940278165381E-2</v>
      </c>
      <c r="F136" s="1">
        <v>13.45</v>
      </c>
      <c r="G136" s="1">
        <v>13.694991100711052</v>
      </c>
      <c r="H136" s="1">
        <v>0.78660000000000008</v>
      </c>
      <c r="I136" s="1">
        <v>1.4867248141892395</v>
      </c>
    </row>
    <row r="137" spans="1:9" x14ac:dyDescent="0.2">
      <c r="A137" s="7" t="s">
        <v>139</v>
      </c>
      <c r="B137" s="1" t="s">
        <v>224</v>
      </c>
      <c r="C137" s="1">
        <v>289.30065479684362</v>
      </c>
      <c r="D137" s="1">
        <v>0.12462661323568386</v>
      </c>
      <c r="E137" s="1">
        <v>9.0911301640870829E-4</v>
      </c>
      <c r="F137" s="1">
        <v>143.69999999999999</v>
      </c>
      <c r="G137" s="1">
        <v>6.0544356574950813</v>
      </c>
      <c r="H137" s="1">
        <v>0.2109</v>
      </c>
      <c r="I137" s="1">
        <v>7.7443205704473224</v>
      </c>
    </row>
    <row r="138" spans="1:9" x14ac:dyDescent="0.2">
      <c r="A138" s="7" t="s">
        <v>140</v>
      </c>
      <c r="B138" s="1" t="s">
        <v>224</v>
      </c>
      <c r="C138" s="1">
        <v>2394.6575089996909</v>
      </c>
      <c r="D138" s="1">
        <v>0.14498449631113164</v>
      </c>
      <c r="E138" s="1">
        <v>3.359076558132191E-3</v>
      </c>
      <c r="F138" s="1">
        <v>59.14</v>
      </c>
      <c r="G138" s="1">
        <v>8.1538677895316933</v>
      </c>
      <c r="H138" s="1">
        <v>0.58069999999999999</v>
      </c>
      <c r="I138" s="1">
        <v>3.2638254267679137</v>
      </c>
    </row>
    <row r="139" spans="1:9" x14ac:dyDescent="0.2">
      <c r="A139" s="7" t="s">
        <v>141</v>
      </c>
      <c r="B139" s="1" t="s">
        <v>224</v>
      </c>
      <c r="C139" s="1">
        <v>11543.561929990738</v>
      </c>
      <c r="D139" s="1">
        <v>0.10409251148279963</v>
      </c>
      <c r="E139" s="1">
        <v>1.3862685029162202E-2</v>
      </c>
      <c r="F139" s="1">
        <v>11.63</v>
      </c>
      <c r="G139" s="1">
        <v>7.7711893289691396</v>
      </c>
      <c r="H139" s="1">
        <v>0.78620000000000001</v>
      </c>
      <c r="I139" s="1">
        <v>1.27729082374751</v>
      </c>
    </row>
    <row r="140" spans="1:9" x14ac:dyDescent="0.2">
      <c r="A140" s="7" t="s">
        <v>142</v>
      </c>
      <c r="B140" s="1" t="s">
        <v>224</v>
      </c>
      <c r="C140" s="1">
        <v>887.31632676235381</v>
      </c>
      <c r="D140" s="1">
        <v>0.1253785339723742</v>
      </c>
      <c r="E140" s="1">
        <v>1.5699311852839055E-3</v>
      </c>
      <c r="F140" s="1">
        <v>97.33</v>
      </c>
      <c r="G140" s="1">
        <v>5.2175530524051235</v>
      </c>
      <c r="H140" s="1">
        <v>0.40660000000000002</v>
      </c>
      <c r="I140" s="1">
        <v>4.0178951835654306</v>
      </c>
    </row>
    <row r="141" spans="1:9" x14ac:dyDescent="0.2">
      <c r="A141" s="7" t="s">
        <v>143</v>
      </c>
      <c r="B141" s="1" t="s">
        <v>224</v>
      </c>
      <c r="C141" s="1">
        <v>7799.5215264255548</v>
      </c>
      <c r="D141" s="1">
        <v>0.15683960225538532</v>
      </c>
      <c r="E141" s="1">
        <v>9.2457712000735808E-3</v>
      </c>
      <c r="F141" s="1">
        <v>25.39</v>
      </c>
      <c r="G141" s="1">
        <v>9.3926430398613476</v>
      </c>
      <c r="H141" s="1">
        <v>0.72630000000000006</v>
      </c>
      <c r="I141" s="1">
        <v>1.8523223070487254</v>
      </c>
    </row>
    <row r="142" spans="1:9" x14ac:dyDescent="0.2">
      <c r="A142" s="7" t="s">
        <v>144</v>
      </c>
      <c r="B142" s="1" t="s">
        <v>224</v>
      </c>
      <c r="C142" s="1">
        <v>554.90417041997785</v>
      </c>
      <c r="D142" s="1">
        <v>4.8012335784563827E-2</v>
      </c>
      <c r="E142" s="1">
        <v>9.459690454880806E-4</v>
      </c>
      <c r="F142" s="1">
        <v>63.08</v>
      </c>
      <c r="G142" s="1">
        <v>6.4867312509164119</v>
      </c>
      <c r="H142" s="1">
        <v>0.43440000000000001</v>
      </c>
      <c r="I142" s="1">
        <v>5.8541359427407009</v>
      </c>
    </row>
    <row r="143" spans="1:9" x14ac:dyDescent="0.2">
      <c r="A143" s="7" t="s">
        <v>145</v>
      </c>
      <c r="B143" s="1" t="s">
        <v>224</v>
      </c>
      <c r="C143" s="1">
        <v>1775.8263481987819</v>
      </c>
      <c r="D143" s="1">
        <v>0.18533051156554289</v>
      </c>
      <c r="E143" s="1">
        <v>2.8722657721535171E-3</v>
      </c>
      <c r="F143" s="1">
        <v>82.1</v>
      </c>
      <c r="G143" s="1">
        <v>5.1761246700683046</v>
      </c>
      <c r="H143" s="1">
        <v>0.46830000000000005</v>
      </c>
      <c r="I143" s="1">
        <v>2.8162934475273418</v>
      </c>
    </row>
    <row r="144" spans="1:9" x14ac:dyDescent="0.2">
      <c r="A144" s="7" t="s">
        <v>146</v>
      </c>
      <c r="B144" s="1" t="s">
        <v>224</v>
      </c>
      <c r="C144" s="1">
        <v>39448.758638822095</v>
      </c>
      <c r="D144" s="1">
        <v>0.12520152256641995</v>
      </c>
      <c r="E144" s="1">
        <v>6.9305091819421266E-2</v>
      </c>
      <c r="F144" s="1">
        <v>2.859</v>
      </c>
      <c r="G144" s="1">
        <v>14.609167896332286</v>
      </c>
      <c r="H144" s="1">
        <v>0.82490000000000008</v>
      </c>
      <c r="I144" s="1">
        <v>0.80910267638144506</v>
      </c>
    </row>
    <row r="145" spans="1:9" x14ac:dyDescent="0.2">
      <c r="A145" s="7" t="s">
        <v>147</v>
      </c>
      <c r="B145" s="1" t="s">
        <v>224</v>
      </c>
      <c r="C145" s="1">
        <v>6307.0022186207188</v>
      </c>
      <c r="D145" s="1">
        <v>0.16481872195474467</v>
      </c>
      <c r="E145" s="1">
        <v>7.64274832850847E-3</v>
      </c>
      <c r="F145" s="1">
        <v>31.85</v>
      </c>
      <c r="G145" s="1">
        <v>5.8721961904262692</v>
      </c>
      <c r="H145" s="1">
        <v>0.70369999999999999</v>
      </c>
      <c r="I145" s="1">
        <v>1.6285309380661674</v>
      </c>
    </row>
    <row r="146" spans="1:9" x14ac:dyDescent="0.2">
      <c r="A146" s="7" t="s">
        <v>148</v>
      </c>
      <c r="B146" s="1" t="s">
        <v>224</v>
      </c>
      <c r="C146" s="1">
        <v>34987.179309048908</v>
      </c>
      <c r="D146" s="1">
        <v>0.2680714134737413</v>
      </c>
      <c r="E146" s="1">
        <v>4.5653899376604648E-2</v>
      </c>
      <c r="F146" s="1">
        <v>9.1059999999999999</v>
      </c>
      <c r="G146" s="1">
        <v>12.518763217979354</v>
      </c>
      <c r="H146" s="1">
        <v>0.78839999999999999</v>
      </c>
      <c r="I146" s="1">
        <v>0.94275204547269242</v>
      </c>
    </row>
    <row r="147" spans="1:9" x14ac:dyDescent="0.2">
      <c r="A147" s="7" t="s">
        <v>149</v>
      </c>
      <c r="B147" s="1" t="s">
        <v>224</v>
      </c>
      <c r="C147" s="1">
        <v>1182.5667389226539</v>
      </c>
      <c r="D147" s="1">
        <v>0.15829386789075953</v>
      </c>
      <c r="E147" s="1">
        <v>2.0389962004736849E-3</v>
      </c>
      <c r="F147" s="1">
        <v>95.5</v>
      </c>
      <c r="G147" s="1">
        <v>5.1190541167460619</v>
      </c>
      <c r="H147" s="1">
        <v>0.41970000000000002</v>
      </c>
      <c r="I147" s="1">
        <v>3.8374724804030098</v>
      </c>
    </row>
    <row r="148" spans="1:9" x14ac:dyDescent="0.2">
      <c r="A148" s="7" t="s">
        <v>150</v>
      </c>
      <c r="B148" s="1" t="s">
        <v>224</v>
      </c>
      <c r="C148" s="1">
        <v>53.771661252391553</v>
      </c>
      <c r="D148" s="1">
        <v>3.2407134884974854E-2</v>
      </c>
      <c r="E148" s="1">
        <v>2.7345810917797972E-4</v>
      </c>
      <c r="F148" s="1">
        <v>112.4</v>
      </c>
      <c r="G148" s="1">
        <v>6.6095393332450563</v>
      </c>
      <c r="H148" s="1">
        <v>9.5759999999999998E-2</v>
      </c>
      <c r="I148" s="1">
        <v>18.583995984795557</v>
      </c>
    </row>
    <row r="149" spans="1:9" x14ac:dyDescent="0.2">
      <c r="A149" s="7" t="s">
        <v>151</v>
      </c>
      <c r="B149" s="1" t="s">
        <v>224</v>
      </c>
      <c r="C149" s="1">
        <v>1933.3733452690954</v>
      </c>
      <c r="D149" s="1">
        <v>0.1422488241158332</v>
      </c>
      <c r="E149" s="1">
        <v>2.7621801653271859E-3</v>
      </c>
      <c r="F149" s="1">
        <v>68.08</v>
      </c>
      <c r="G149" s="1">
        <v>5.1200029546719037</v>
      </c>
      <c r="H149" s="1">
        <v>0.52529999999999999</v>
      </c>
      <c r="I149" s="1">
        <v>2.7119273500942667</v>
      </c>
    </row>
    <row r="150" spans="1:9" x14ac:dyDescent="0.2">
      <c r="A150" s="7" t="s">
        <v>329</v>
      </c>
      <c r="B150" s="1" t="s">
        <v>224</v>
      </c>
      <c r="C150" s="1">
        <v>21119.928590341438</v>
      </c>
      <c r="D150" s="1">
        <v>0.25531823988279528</v>
      </c>
      <c r="E150" s="1">
        <v>2.2528888223791739E-2</v>
      </c>
      <c r="F150" s="1">
        <v>17.350000000000001</v>
      </c>
      <c r="G150" s="1">
        <v>6.1751002532247279</v>
      </c>
      <c r="H150" s="1">
        <v>0.76519999999999999</v>
      </c>
      <c r="I150" s="1">
        <v>0.91570213992082461</v>
      </c>
    </row>
    <row r="151" spans="1:9" x14ac:dyDescent="0.2">
      <c r="A151" s="7" t="s">
        <v>330</v>
      </c>
      <c r="B151" s="1" t="s">
        <v>224</v>
      </c>
      <c r="C151" s="1">
        <v>289.89040893129328</v>
      </c>
      <c r="D151" s="1">
        <v>0.1472866260978439</v>
      </c>
      <c r="E151" s="1">
        <v>9.7778593603646308E-4</v>
      </c>
      <c r="F151" s="1">
        <v>150.9</v>
      </c>
      <c r="G151" s="1">
        <v>6.606693395521166</v>
      </c>
      <c r="H151" s="1">
        <v>0.157</v>
      </c>
      <c r="I151" s="1">
        <v>16.626239963250697</v>
      </c>
    </row>
    <row r="152" spans="1:9" x14ac:dyDescent="0.2">
      <c r="A152" s="8"/>
      <c r="D152" s="1"/>
      <c r="E152" s="1"/>
      <c r="F152" s="1"/>
      <c r="G152" s="1"/>
      <c r="H152" s="1"/>
      <c r="I152" s="1"/>
    </row>
    <row r="153" spans="1:9" x14ac:dyDescent="0.2">
      <c r="A153" s="8"/>
      <c r="C153" s="1">
        <f>AVERAGE(C134:C151)</f>
        <v>9452.3683664495966</v>
      </c>
      <c r="D153" s="1">
        <f>AVERAGE(D134:D151)</f>
        <v>0.1505286850127377</v>
      </c>
      <c r="E153" s="1">
        <f>AVERAGE(E134:E151)</f>
        <v>1.2840529110757483E-2</v>
      </c>
      <c r="F153" s="1">
        <f>AVERAGE(F134:F151)</f>
        <v>63.25416666666667</v>
      </c>
      <c r="G153" s="1">
        <f>STDEV(F134:F151)*100/F153*2</f>
        <v>162.46875662029754</v>
      </c>
      <c r="H153" s="1">
        <f>AVERAGE(H134:H151)</f>
        <v>0.53720333333333337</v>
      </c>
      <c r="I153" s="1">
        <f>STDEV(H134:H151)*100/H153*2</f>
        <v>93.067261715098027</v>
      </c>
    </row>
    <row r="154" spans="1:9" x14ac:dyDescent="0.2">
      <c r="A154" s="8"/>
      <c r="D154" s="1"/>
      <c r="E154" s="1"/>
      <c r="F154" s="1"/>
      <c r="G154" s="1"/>
      <c r="H154" s="1"/>
      <c r="I154" s="1"/>
    </row>
    <row r="155" spans="1:9" x14ac:dyDescent="0.2">
      <c r="A155" s="8"/>
      <c r="D155" s="1"/>
      <c r="E155" s="1"/>
      <c r="F155" s="1"/>
      <c r="G155" s="1"/>
      <c r="H155" s="1"/>
      <c r="I155" s="1"/>
    </row>
    <row r="156" spans="1:9" x14ac:dyDescent="0.2">
      <c r="A156" s="8"/>
      <c r="D156" s="1"/>
      <c r="E156" s="1"/>
      <c r="F156" s="1"/>
      <c r="G156" s="1"/>
      <c r="H156" s="1"/>
      <c r="I156" s="1"/>
    </row>
    <row r="157" spans="1:9" x14ac:dyDescent="0.2">
      <c r="A157" s="8"/>
      <c r="D157" s="1"/>
      <c r="E157" s="1"/>
      <c r="F157" s="1"/>
      <c r="G157" s="1"/>
      <c r="H157" s="1"/>
      <c r="I157" s="1"/>
    </row>
    <row r="158" spans="1:9" x14ac:dyDescent="0.2">
      <c r="A158" s="8"/>
      <c r="D158" s="1"/>
      <c r="E158" s="1"/>
      <c r="F158" s="1"/>
      <c r="G158" s="1"/>
      <c r="H158" s="1"/>
      <c r="I158" s="1"/>
    </row>
    <row r="159" spans="1:9" x14ac:dyDescent="0.2">
      <c r="A159" s="8"/>
      <c r="D159" s="1"/>
      <c r="E159" s="1"/>
      <c r="F159" s="1"/>
      <c r="G159" s="1"/>
      <c r="H159" s="1"/>
      <c r="I159" s="1"/>
    </row>
    <row r="160" spans="1:9" x14ac:dyDescent="0.2">
      <c r="A160" s="8"/>
      <c r="D160" s="1"/>
      <c r="E160" s="1"/>
      <c r="F160" s="1"/>
      <c r="G160" s="1"/>
      <c r="H160" s="1"/>
      <c r="I160" s="1"/>
    </row>
  </sheetData>
  <conditionalFormatting sqref="D2:E49">
    <cfRule type="cellIs" dxfId="306" priority="201" operator="lessThan">
      <formula>10</formula>
    </cfRule>
    <cfRule type="cellIs" dxfId="305" priority="200" stopIfTrue="1" operator="lessThan">
      <formula>1</formula>
    </cfRule>
    <cfRule type="cellIs" dxfId="304" priority="199" stopIfTrue="1" operator="lessThan">
      <formula>0.1</formula>
    </cfRule>
  </conditionalFormatting>
  <conditionalFormatting sqref="D50:E50 D55:E67 D86:E86">
    <cfRule type="cellIs" dxfId="303" priority="212" operator="greaterThanOrEqual">
      <formula>10</formula>
    </cfRule>
    <cfRule type="cellIs" dxfId="302" priority="211" operator="lessThan">
      <formula>10</formula>
    </cfRule>
    <cfRule type="cellIs" dxfId="301" priority="210" operator="lessThan">
      <formula>1</formula>
    </cfRule>
  </conditionalFormatting>
  <conditionalFormatting sqref="D51:E54">
    <cfRule type="cellIs" dxfId="300" priority="28" stopIfTrue="1" operator="lessThan">
      <formula>0.1</formula>
    </cfRule>
    <cfRule type="cellIs" dxfId="299" priority="29" stopIfTrue="1" operator="lessThan">
      <formula>1</formula>
    </cfRule>
    <cfRule type="cellIs" dxfId="298" priority="30" operator="lessThan">
      <formula>10</formula>
    </cfRule>
  </conditionalFormatting>
  <conditionalFormatting sqref="D68:E85">
    <cfRule type="cellIs" dxfId="297" priority="178" stopIfTrue="1" operator="lessThan">
      <formula>0.1</formula>
    </cfRule>
    <cfRule type="cellIs" dxfId="296" priority="180" operator="lessThan">
      <formula>10</formula>
    </cfRule>
    <cfRule type="cellIs" dxfId="295" priority="179" stopIfTrue="1" operator="lessThan">
      <formula>1</formula>
    </cfRule>
  </conditionalFormatting>
  <conditionalFormatting sqref="D87:E160">
    <cfRule type="cellIs" dxfId="294" priority="13" stopIfTrue="1" operator="lessThan">
      <formula>0.1</formula>
    </cfRule>
    <cfRule type="cellIs" dxfId="293" priority="14" stopIfTrue="1" operator="lessThan">
      <formula>1</formula>
    </cfRule>
    <cfRule type="cellIs" dxfId="292" priority="15" operator="lessThan">
      <formula>10</formula>
    </cfRule>
  </conditionalFormatting>
  <conditionalFormatting sqref="F2:F49 H2:H49">
    <cfRule type="cellIs" dxfId="291" priority="181" stopIfTrue="1" operator="between">
      <formula>0.01</formula>
      <formula>-0.01</formula>
    </cfRule>
    <cfRule type="cellIs" dxfId="290" priority="182" stopIfTrue="1" operator="between">
      <formula>0.1</formula>
      <formula>-0.1</formula>
    </cfRule>
    <cfRule type="cellIs" dxfId="289" priority="184" stopIfTrue="1" operator="between">
      <formula>10</formula>
      <formula>-10</formula>
    </cfRule>
    <cfRule type="cellIs" dxfId="288" priority="185" stopIfTrue="1" operator="between">
      <formula>100</formula>
      <formula>-100</formula>
    </cfRule>
    <cfRule type="cellIs" dxfId="287" priority="186" operator="between">
      <formula>1000</formula>
      <formula>-1000</formula>
    </cfRule>
    <cfRule type="cellIs" dxfId="286" priority="183" stopIfTrue="1" operator="between">
      <formula>1</formula>
      <formula>-1</formula>
    </cfRule>
  </conditionalFormatting>
  <conditionalFormatting sqref="F50 F55:F67 F86">
    <cfRule type="cellIs" dxfId="285" priority="220" stopIfTrue="1" operator="lessThan">
      <formula>100</formula>
    </cfRule>
    <cfRule type="cellIs" dxfId="284" priority="221" stopIfTrue="1" operator="lessThan">
      <formula>1000</formula>
    </cfRule>
    <cfRule type="cellIs" dxfId="283" priority="202" stopIfTrue="1" operator="lessThan">
      <formula>0.001</formula>
    </cfRule>
  </conditionalFormatting>
  <conditionalFormatting sqref="F51:F54 H51:H54">
    <cfRule type="cellIs" dxfId="282" priority="22" stopIfTrue="1" operator="between">
      <formula>0.01</formula>
      <formula>-0.01</formula>
    </cfRule>
    <cfRule type="cellIs" dxfId="281" priority="23" stopIfTrue="1" operator="between">
      <formula>0.1</formula>
      <formula>-0.1</formula>
    </cfRule>
    <cfRule type="cellIs" dxfId="280" priority="24" stopIfTrue="1" operator="between">
      <formula>1</formula>
      <formula>-1</formula>
    </cfRule>
    <cfRule type="cellIs" dxfId="279" priority="25" stopIfTrue="1" operator="between">
      <formula>10</formula>
      <formula>-10</formula>
    </cfRule>
    <cfRule type="cellIs" dxfId="278" priority="26" stopIfTrue="1" operator="between">
      <formula>100</formula>
      <formula>-100</formula>
    </cfRule>
    <cfRule type="cellIs" dxfId="277" priority="27" operator="between">
      <formula>1000</formula>
      <formula>-1000</formula>
    </cfRule>
    <cfRule type="cellIs" dxfId="276" priority="21" stopIfTrue="1" operator="between">
      <formula>0.001</formula>
      <formula>-0.001</formula>
    </cfRule>
  </conditionalFormatting>
  <conditionalFormatting sqref="F68:F85 H68:H85">
    <cfRule type="cellIs" dxfId="275" priority="171" stopIfTrue="1" operator="between">
      <formula>0.001</formula>
      <formula>-0.001</formula>
    </cfRule>
    <cfRule type="cellIs" dxfId="274" priority="173" stopIfTrue="1" operator="between">
      <formula>0.1</formula>
      <formula>-0.1</formula>
    </cfRule>
    <cfRule type="cellIs" dxfId="273" priority="175" stopIfTrue="1" operator="between">
      <formula>10</formula>
      <formula>-10</formula>
    </cfRule>
    <cfRule type="cellIs" dxfId="272" priority="176" stopIfTrue="1" operator="between">
      <formula>100</formula>
      <formula>-100</formula>
    </cfRule>
    <cfRule type="cellIs" dxfId="271" priority="174" stopIfTrue="1" operator="between">
      <formula>1</formula>
      <formula>-1</formula>
    </cfRule>
    <cfRule type="cellIs" dxfId="270" priority="177" operator="between">
      <formula>1000</formula>
      <formula>-1000</formula>
    </cfRule>
    <cfRule type="cellIs" dxfId="269" priority="172" stopIfTrue="1" operator="between">
      <formula>0.01</formula>
      <formula>-0.01</formula>
    </cfRule>
  </conditionalFormatting>
  <conditionalFormatting sqref="F87:F160 H87:H160">
    <cfRule type="cellIs" dxfId="268" priority="10" stopIfTrue="1" operator="between">
      <formula>10</formula>
      <formula>-10</formula>
    </cfRule>
    <cfRule type="cellIs" dxfId="267" priority="9" stopIfTrue="1" operator="between">
      <formula>1</formula>
      <formula>-1</formula>
    </cfRule>
    <cfRule type="cellIs" dxfId="266" priority="11" stopIfTrue="1" operator="between">
      <formula>100</formula>
      <formula>-100</formula>
    </cfRule>
    <cfRule type="cellIs" dxfId="265" priority="12" operator="between">
      <formula>1000</formula>
      <formula>-1000</formula>
    </cfRule>
    <cfRule type="cellIs" dxfId="264" priority="8" stopIfTrue="1" operator="between">
      <formula>0.1</formula>
      <formula>-0.1</formula>
    </cfRule>
    <cfRule type="cellIs" dxfId="263" priority="6" stopIfTrue="1" operator="between">
      <formula>0.001</formula>
      <formula>-0.001</formula>
    </cfRule>
    <cfRule type="cellIs" dxfId="262" priority="7" stopIfTrue="1" operator="between">
      <formula>0.01</formula>
      <formula>-0.01</formula>
    </cfRule>
  </conditionalFormatting>
  <conditionalFormatting sqref="F50:G50 F55:G67 F86:G86">
    <cfRule type="cellIs" dxfId="261" priority="203" stopIfTrue="1" operator="lessThan">
      <formula>0.01</formula>
    </cfRule>
    <cfRule type="cellIs" dxfId="260" priority="204" stopIfTrue="1" operator="lessThan">
      <formula>0.1</formula>
    </cfRule>
  </conditionalFormatting>
  <conditionalFormatting sqref="G2:G49 I2:I49">
    <cfRule type="cellIs" dxfId="259" priority="187" stopIfTrue="1" operator="lessThan">
      <formula>0.001</formula>
    </cfRule>
    <cfRule type="cellIs" dxfId="258" priority="188" stopIfTrue="1" operator="lessThan">
      <formula>0.01</formula>
    </cfRule>
    <cfRule type="cellIs" dxfId="257" priority="189" stopIfTrue="1" operator="lessThan">
      <formula>0.1</formula>
    </cfRule>
    <cfRule type="cellIs" dxfId="256" priority="190" stopIfTrue="1" operator="lessThan">
      <formula>1</formula>
    </cfRule>
    <cfRule type="cellIs" dxfId="255" priority="191" operator="lessThan">
      <formula>10</formula>
    </cfRule>
  </conditionalFormatting>
  <conditionalFormatting sqref="G51:G54 I51:I54">
    <cfRule type="cellIs" dxfId="254" priority="16" stopIfTrue="1" operator="lessThan">
      <formula>0.001</formula>
    </cfRule>
    <cfRule type="cellIs" dxfId="253" priority="20" operator="lessThan">
      <formula>10</formula>
    </cfRule>
    <cfRule type="cellIs" dxfId="252" priority="18" stopIfTrue="1" operator="lessThan">
      <formula>0.1</formula>
    </cfRule>
    <cfRule type="cellIs" dxfId="251" priority="19" stopIfTrue="1" operator="lessThan">
      <formula>1</formula>
    </cfRule>
    <cfRule type="cellIs" dxfId="250" priority="17" stopIfTrue="1" operator="lessThan">
      <formula>0.01</formula>
    </cfRule>
  </conditionalFormatting>
  <conditionalFormatting sqref="G68:G85 I68:I85">
    <cfRule type="cellIs" dxfId="249" priority="170" operator="lessThan">
      <formula>10</formula>
    </cfRule>
    <cfRule type="cellIs" dxfId="248" priority="169" stopIfTrue="1" operator="lessThan">
      <formula>1</formula>
    </cfRule>
    <cfRule type="cellIs" dxfId="247" priority="168" stopIfTrue="1" operator="lessThan">
      <formula>0.1</formula>
    </cfRule>
    <cfRule type="cellIs" dxfId="246" priority="167" stopIfTrue="1" operator="lessThan">
      <formula>0.01</formula>
    </cfRule>
    <cfRule type="cellIs" dxfId="245" priority="166" stopIfTrue="1" operator="lessThan">
      <formula>0.001</formula>
    </cfRule>
  </conditionalFormatting>
  <conditionalFormatting sqref="G87:G160 I87:I160">
    <cfRule type="cellIs" dxfId="244" priority="2" stopIfTrue="1" operator="lessThan">
      <formula>0.01</formula>
    </cfRule>
    <cfRule type="cellIs" dxfId="243" priority="3" stopIfTrue="1" operator="lessThan">
      <formula>0.1</formula>
    </cfRule>
    <cfRule type="cellIs" dxfId="242" priority="4" stopIfTrue="1" operator="lessThan">
      <formula>1</formula>
    </cfRule>
    <cfRule type="cellIs" dxfId="241" priority="5" operator="lessThan">
      <formula>10</formula>
    </cfRule>
    <cfRule type="cellIs" dxfId="240" priority="1" stopIfTrue="1" operator="lessThan">
      <formula>0.001</formula>
    </cfRule>
  </conditionalFormatting>
  <conditionalFormatting sqref="H2:H49 F50:G50 I50 F55:G67 I55:I67 F86:G86 I86">
    <cfRule type="cellIs" dxfId="239" priority="216" stopIfTrue="1" operator="lessThan">
      <formula>10</formula>
    </cfRule>
  </conditionalFormatting>
  <conditionalFormatting sqref="H2:H49 G50 I50 G55:G67 I55:I67 G86 I86">
    <cfRule type="cellIs" dxfId="238" priority="217" stopIfTrue="1" operator="greaterThanOrEqual">
      <formula>10</formula>
    </cfRule>
  </conditionalFormatting>
  <conditionalFormatting sqref="H2:H49 I50 I55:I67 I86 F50:G50 F55:G67 F86:G86">
    <cfRule type="cellIs" dxfId="237" priority="215" stopIfTrue="1" operator="lessThan">
      <formula>1</formula>
    </cfRule>
  </conditionalFormatting>
  <conditionalFormatting sqref="H2:H49 I50 I55:I67 I86">
    <cfRule type="cellIs" dxfId="236" priority="213" stopIfTrue="1" operator="lessThan">
      <formula>0.01</formula>
    </cfRule>
    <cfRule type="cellIs" dxfId="235" priority="214" stopIfTrue="1" operator="lessThan">
      <formula>0.1</formula>
    </cfRule>
  </conditionalFormatting>
  <conditionalFormatting sqref="H50 H55:H67 H86">
    <cfRule type="expression" dxfId="234" priority="206" stopIfTrue="1">
      <formula>$G50&lt;0.1</formula>
    </cfRule>
    <cfRule type="expression" dxfId="233" priority="207" stopIfTrue="1">
      <formula>$G50&lt;1</formula>
    </cfRule>
    <cfRule type="expression" dxfId="232" priority="208" stopIfTrue="1">
      <formula>$G50&lt;10</formula>
    </cfRule>
    <cfRule type="expression" dxfId="231" priority="209" stopIfTrue="1">
      <formula>$G50&gt;=10</formula>
    </cfRule>
    <cfRule type="expression" dxfId="230" priority="205" stopIfTrue="1">
      <formula>$G50&lt;0.01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24C0-2787-4F2A-A68F-9BD379524F17}">
  <dimension ref="A1:M223"/>
  <sheetViews>
    <sheetView workbookViewId="0"/>
  </sheetViews>
  <sheetFormatPr defaultColWidth="8" defaultRowHeight="12.75" x14ac:dyDescent="0.2"/>
  <cols>
    <col min="1" max="1" width="11.7109375" style="5" bestFit="1" customWidth="1"/>
    <col min="2" max="2" width="18.85546875" style="1" customWidth="1"/>
    <col min="3" max="3" width="9" style="1" bestFit="1" customWidth="1"/>
    <col min="4" max="4" width="5.7109375" style="2" bestFit="1" customWidth="1"/>
    <col min="5" max="5" width="7" style="2" bestFit="1" customWidth="1"/>
    <col min="6" max="6" width="10.140625" style="4" customWidth="1"/>
    <col min="7" max="7" width="7.140625" style="2" customWidth="1"/>
    <col min="8" max="8" width="7.5703125" style="3" bestFit="1" customWidth="1"/>
    <col min="9" max="9" width="7.5703125" style="2" bestFit="1" customWidth="1"/>
    <col min="10" max="10" width="8" style="21"/>
    <col min="11" max="16384" width="8" style="13"/>
  </cols>
  <sheetData>
    <row r="1" spans="1:13" s="39" customFormat="1" ht="37.5" customHeight="1" x14ac:dyDescent="0.25">
      <c r="A1" s="39" t="s">
        <v>0</v>
      </c>
      <c r="B1" s="39" t="s">
        <v>489</v>
      </c>
      <c r="C1" s="51" t="s">
        <v>490</v>
      </c>
      <c r="D1" s="52" t="s">
        <v>491</v>
      </c>
      <c r="E1" s="52" t="s">
        <v>492</v>
      </c>
      <c r="F1" s="53" t="s">
        <v>494</v>
      </c>
      <c r="G1" s="54" t="s">
        <v>493</v>
      </c>
      <c r="H1" s="53" t="s">
        <v>495</v>
      </c>
      <c r="I1" s="54" t="s">
        <v>493</v>
      </c>
      <c r="J1" s="55"/>
    </row>
    <row r="2" spans="1:13" ht="14.25" customHeight="1" x14ac:dyDescent="0.2">
      <c r="A2" s="56" t="s">
        <v>58</v>
      </c>
      <c r="B2" s="56" t="s">
        <v>407</v>
      </c>
      <c r="C2" s="56">
        <v>1205.198561688062</v>
      </c>
      <c r="D2" s="56">
        <v>1.1591899675637849E-3</v>
      </c>
      <c r="E2" s="56">
        <v>2.1692221356921413E-3</v>
      </c>
      <c r="F2" s="56">
        <v>0.76496896920669999</v>
      </c>
      <c r="G2" s="56">
        <v>3.4989689852556807</v>
      </c>
      <c r="H2" s="56">
        <v>0.65127107252806371</v>
      </c>
      <c r="I2" s="57">
        <v>3.2755200930954862</v>
      </c>
    </row>
    <row r="3" spans="1:13" ht="14.25" customHeight="1" x14ac:dyDescent="0.2">
      <c r="A3" s="1" t="s">
        <v>59</v>
      </c>
      <c r="C3" s="1">
        <v>379.28918188951019</v>
      </c>
      <c r="D3" s="1">
        <v>6.6436640113698333E-4</v>
      </c>
      <c r="E3" s="1">
        <v>7.8435370332931515E-4</v>
      </c>
      <c r="F3" s="1">
        <v>1.0890778290412089</v>
      </c>
      <c r="G3" s="1">
        <v>4.0962585227896549</v>
      </c>
      <c r="H3" s="1">
        <v>0.48365403350251529</v>
      </c>
      <c r="I3" s="1">
        <v>5.3433692438204492</v>
      </c>
      <c r="M3" s="17"/>
    </row>
    <row r="4" spans="1:13" ht="14.25" customHeight="1" x14ac:dyDescent="0.2">
      <c r="A4" s="1" t="s">
        <v>60</v>
      </c>
      <c r="C4" s="1">
        <v>336.10015468348638</v>
      </c>
      <c r="D4" s="1">
        <v>8.4054009593766458E-4</v>
      </c>
      <c r="E4" s="1">
        <v>8.3014082155657011E-4</v>
      </c>
      <c r="F4" s="1">
        <v>1.2357273362248551</v>
      </c>
      <c r="G4" s="1">
        <v>4.2423643091342118</v>
      </c>
      <c r="H4" s="1">
        <v>0.40851434693743649</v>
      </c>
      <c r="I4" s="1">
        <v>5.9732978885784345</v>
      </c>
      <c r="M4" s="17"/>
    </row>
    <row r="5" spans="1:13" ht="14.25" customHeight="1" x14ac:dyDescent="0.2">
      <c r="A5" s="1" t="s">
        <v>61</v>
      </c>
      <c r="C5" s="1">
        <v>219.48489327370785</v>
      </c>
      <c r="D5" s="1">
        <v>3.5177968176592554E-4</v>
      </c>
      <c r="E5" s="1">
        <v>4.572323730363032E-4</v>
      </c>
      <c r="F5" s="1">
        <v>0.99789392421506451</v>
      </c>
      <c r="G5" s="1">
        <v>5.2653486752864991</v>
      </c>
      <c r="H5" s="1">
        <v>0.49660684746601302</v>
      </c>
      <c r="I5" s="1">
        <v>6.4755047415757296</v>
      </c>
      <c r="M5" s="17"/>
    </row>
    <row r="6" spans="1:13" ht="14.25" customHeight="1" x14ac:dyDescent="0.2">
      <c r="A6" s="1" t="s">
        <v>62</v>
      </c>
      <c r="C6" s="1">
        <v>399.15364095917613</v>
      </c>
      <c r="D6" s="1">
        <v>1.0522795970043094E-3</v>
      </c>
      <c r="E6" s="1">
        <v>1.0330849060570958E-3</v>
      </c>
      <c r="F6" s="1">
        <v>1.2213389564437929</v>
      </c>
      <c r="G6" s="1">
        <v>3.8535730921215285</v>
      </c>
      <c r="H6" s="1">
        <v>0.38392633841230961</v>
      </c>
      <c r="I6" s="1">
        <v>4.9915773550754814</v>
      </c>
      <c r="M6" s="17"/>
    </row>
    <row r="7" spans="1:13" ht="14.25" customHeight="1" x14ac:dyDescent="0.2">
      <c r="A7" s="1" t="s">
        <v>63</v>
      </c>
      <c r="C7" s="1">
        <v>300.84275188584917</v>
      </c>
      <c r="D7" s="1">
        <v>1.1713681210521797E-3</v>
      </c>
      <c r="E7" s="1">
        <v>9.0130101613961587E-4</v>
      </c>
      <c r="F7" s="1">
        <v>1.4699349155215828</v>
      </c>
      <c r="G7" s="1">
        <v>3.4444107317467085</v>
      </c>
      <c r="H7" s="1">
        <v>0.30568324968579291</v>
      </c>
      <c r="I7" s="1">
        <v>4.8909574239058191</v>
      </c>
      <c r="M7" s="17"/>
    </row>
    <row r="8" spans="1:13" ht="14.25" customHeight="1" x14ac:dyDescent="0.2">
      <c r="A8" s="1" t="s">
        <v>64</v>
      </c>
      <c r="C8" s="1">
        <v>297.40651270866476</v>
      </c>
      <c r="D8" s="1">
        <v>1.2726709554596427E-3</v>
      </c>
      <c r="E8" s="1">
        <v>9.3015176311484881E-4</v>
      </c>
      <c r="F8" s="1">
        <v>1.52401344229941</v>
      </c>
      <c r="G8" s="1">
        <v>3.3298307527631872</v>
      </c>
      <c r="H8" s="1">
        <v>0.28592187225952764</v>
      </c>
      <c r="I8" s="1">
        <v>5.0992392405653169</v>
      </c>
      <c r="M8" s="17"/>
    </row>
    <row r="9" spans="1:13" ht="14.25" customHeight="1" x14ac:dyDescent="0.2">
      <c r="A9" s="1" t="s">
        <v>408</v>
      </c>
      <c r="C9" s="1">
        <v>271.18233723854451</v>
      </c>
      <c r="D9" s="1">
        <v>9.861354863580959E-4</v>
      </c>
      <c r="E9" s="1">
        <v>7.686143030185054E-4</v>
      </c>
      <c r="F9" s="1">
        <v>1.4811306916091245</v>
      </c>
      <c r="G9" s="1">
        <v>3.6684914197762093</v>
      </c>
      <c r="H9" s="1">
        <v>0.33258798146790214</v>
      </c>
      <c r="I9" s="1">
        <v>5.2475373695928944</v>
      </c>
      <c r="M9" s="17"/>
    </row>
    <row r="10" spans="1:13" ht="14.25" customHeight="1" x14ac:dyDescent="0.2">
      <c r="A10" s="1" t="s">
        <v>409</v>
      </c>
      <c r="C10" s="1">
        <v>320.88639888017246</v>
      </c>
      <c r="D10" s="1">
        <v>1.4294160228588433E-3</v>
      </c>
      <c r="E10" s="1">
        <v>1.0341406337044281E-3</v>
      </c>
      <c r="F10" s="1">
        <v>1.5359888672081421</v>
      </c>
      <c r="G10" s="1">
        <v>3.1742216255222204</v>
      </c>
      <c r="H10" s="1">
        <v>0.28292410344185681</v>
      </c>
      <c r="I10" s="1">
        <v>5.1366500436073679</v>
      </c>
      <c r="M10" s="17"/>
    </row>
    <row r="11" spans="1:13" ht="14.25" customHeight="1" x14ac:dyDescent="0.2">
      <c r="A11" s="1" t="s">
        <v>410</v>
      </c>
      <c r="C11" s="1">
        <v>202.94450376947225</v>
      </c>
      <c r="D11" s="1">
        <v>5.0968565958395664E-4</v>
      </c>
      <c r="E11" s="1">
        <v>5.0676340038465655E-4</v>
      </c>
      <c r="F11" s="1">
        <v>1.2133138628345834</v>
      </c>
      <c r="G11" s="1">
        <v>4.4648048325724181</v>
      </c>
      <c r="H11" s="1">
        <v>0.39231882718104877</v>
      </c>
      <c r="I11" s="1">
        <v>7.1341791283488689</v>
      </c>
      <c r="M11" s="17"/>
    </row>
    <row r="12" spans="1:13" ht="14.25" customHeight="1" x14ac:dyDescent="0.2">
      <c r="A12" s="1" t="s">
        <v>411</v>
      </c>
      <c r="C12" s="1">
        <v>242.51725271709336</v>
      </c>
      <c r="D12" s="1">
        <v>6.5424398719204067E-4</v>
      </c>
      <c r="E12" s="1">
        <v>5.8525996472454718E-4</v>
      </c>
      <c r="F12" s="1">
        <v>1.3572439187395871</v>
      </c>
      <c r="G12" s="1">
        <v>4.4747545967012927</v>
      </c>
      <c r="H12" s="1">
        <v>0.40126416861906467</v>
      </c>
      <c r="I12" s="1">
        <v>6.6278074677429748</v>
      </c>
      <c r="M12" s="17"/>
    </row>
    <row r="13" spans="1:13" ht="14.25" customHeight="1" x14ac:dyDescent="0.2">
      <c r="A13" s="1" t="s">
        <v>412</v>
      </c>
      <c r="C13" s="1">
        <v>759.56450460966892</v>
      </c>
      <c r="D13" s="1">
        <v>5.3165722475110764E-4</v>
      </c>
      <c r="E13" s="1">
        <v>1.2658641622197658E-3</v>
      </c>
      <c r="F13" s="1">
        <v>0.63126377569824366</v>
      </c>
      <c r="G13" s="1">
        <v>4.6225637985492343</v>
      </c>
      <c r="H13" s="1">
        <v>0.73352777482214127</v>
      </c>
      <c r="I13" s="1">
        <v>3.8506191702039119</v>
      </c>
      <c r="M13" s="17"/>
    </row>
    <row r="14" spans="1:13" ht="14.25" customHeight="1" x14ac:dyDescent="0.2">
      <c r="A14" s="1" t="s">
        <v>413</v>
      </c>
      <c r="C14" s="1">
        <v>699.7554191664093</v>
      </c>
      <c r="D14" s="1">
        <v>2.1646580504156906E-3</v>
      </c>
      <c r="E14" s="1">
        <v>1.8614131452150821E-3</v>
      </c>
      <c r="F14" s="1">
        <v>1.3544790845625749</v>
      </c>
      <c r="G14" s="1">
        <v>5.8334189997134018</v>
      </c>
      <c r="H14" s="1">
        <v>0.34444317867676888</v>
      </c>
      <c r="I14" s="1">
        <v>7.56264177986011</v>
      </c>
      <c r="M14" s="17"/>
    </row>
    <row r="15" spans="1:13" ht="14.25" customHeight="1" x14ac:dyDescent="0.2">
      <c r="A15" s="1" t="s">
        <v>414</v>
      </c>
      <c r="C15" s="1">
        <v>476.03004063146813</v>
      </c>
      <c r="D15" s="1">
        <v>2.0190448584268056E-3</v>
      </c>
      <c r="E15" s="1">
        <v>1.50596841865976E-3</v>
      </c>
      <c r="F15" s="1">
        <v>1.4885427686393675</v>
      </c>
      <c r="G15" s="1">
        <v>3.8802190974828181</v>
      </c>
      <c r="H15" s="1">
        <v>0.28181272835344867</v>
      </c>
      <c r="I15" s="1">
        <v>5.4595214788630422</v>
      </c>
      <c r="M15" s="17"/>
    </row>
    <row r="16" spans="1:13" ht="14.25" customHeight="1" x14ac:dyDescent="0.2">
      <c r="A16" s="1" t="s">
        <v>415</v>
      </c>
      <c r="C16" s="1">
        <v>829.85592077508375</v>
      </c>
      <c r="D16" s="1">
        <v>8.7613328471491763E-4</v>
      </c>
      <c r="E16" s="1">
        <v>1.6410615656946633E-3</v>
      </c>
      <c r="F16" s="1">
        <v>0.75958860312654064</v>
      </c>
      <c r="G16" s="1">
        <v>7.0539593600489825</v>
      </c>
      <c r="H16" s="1">
        <v>0.64121734400281472</v>
      </c>
      <c r="I16" s="1">
        <v>4.3015214038814182</v>
      </c>
      <c r="M16" s="17"/>
    </row>
    <row r="17" spans="1:13" ht="14.25" customHeight="1" x14ac:dyDescent="0.2">
      <c r="A17" s="1" t="s">
        <v>416</v>
      </c>
      <c r="C17" s="1">
        <v>756.85812137573032</v>
      </c>
      <c r="D17" s="1">
        <v>1.0070379766084472E-3</v>
      </c>
      <c r="E17" s="1">
        <v>1.5018653297270447E-3</v>
      </c>
      <c r="F17" s="1">
        <v>0.90586136177913823</v>
      </c>
      <c r="G17" s="1">
        <v>4.563700287491085</v>
      </c>
      <c r="H17" s="1">
        <v>0.55864751851912431</v>
      </c>
      <c r="I17" s="1">
        <v>4.3765855690051456</v>
      </c>
      <c r="M17" s="17"/>
    </row>
    <row r="18" spans="1:13" ht="14.25" customHeight="1" x14ac:dyDescent="0.2">
      <c r="A18" s="1" t="s">
        <v>417</v>
      </c>
      <c r="C18" s="1">
        <v>440.724867773499</v>
      </c>
      <c r="D18" s="1">
        <v>1.6447739418832005E-3</v>
      </c>
      <c r="E18" s="1">
        <v>1.2652005944309892E-3</v>
      </c>
      <c r="F18" s="1">
        <v>1.4812037235488149</v>
      </c>
      <c r="G18" s="1">
        <v>3.0743584638546455</v>
      </c>
      <c r="H18" s="1">
        <v>0.31528369114092625</v>
      </c>
      <c r="I18" s="1">
        <v>4.3797987586432772</v>
      </c>
      <c r="M18" s="17"/>
    </row>
    <row r="19" spans="1:13" ht="14.25" customHeight="1" x14ac:dyDescent="0.2">
      <c r="A19" s="1" t="s">
        <v>418</v>
      </c>
      <c r="C19" s="1">
        <v>257.40045346078387</v>
      </c>
      <c r="D19" s="1">
        <v>7.6419495050172078E-4</v>
      </c>
      <c r="E19" s="1">
        <v>6.9057773373162315E-4</v>
      </c>
      <c r="F19" s="1">
        <v>1.295829349032654</v>
      </c>
      <c r="G19" s="1">
        <v>5.2848840042223237</v>
      </c>
      <c r="H19" s="1">
        <v>0.35165085527653295</v>
      </c>
      <c r="I19" s="1">
        <v>7.3314641895976855</v>
      </c>
      <c r="M19" s="17"/>
    </row>
    <row r="20" spans="1:13" ht="14.25" customHeight="1" x14ac:dyDescent="0.2">
      <c r="A20" s="1" t="s">
        <v>419</v>
      </c>
      <c r="C20" s="1">
        <v>1788.2942486555185</v>
      </c>
      <c r="D20" s="1">
        <v>1.0297410514130269E-3</v>
      </c>
      <c r="E20" s="1">
        <v>2.8589639969314063E-3</v>
      </c>
      <c r="F20" s="1">
        <v>0.54735862778446676</v>
      </c>
      <c r="G20" s="1">
        <v>3.8997036687731828</v>
      </c>
      <c r="H20" s="1">
        <v>0.75268506221373133</v>
      </c>
      <c r="I20" s="1">
        <v>2.2618184875585734</v>
      </c>
      <c r="M20" s="17"/>
    </row>
    <row r="21" spans="1:13" ht="14.25" customHeight="1" x14ac:dyDescent="0.2">
      <c r="A21" s="1" t="s">
        <v>420</v>
      </c>
      <c r="C21" s="1">
        <v>336.4696194612219</v>
      </c>
      <c r="D21" s="1">
        <v>1.4662953012729739E-3</v>
      </c>
      <c r="E21" s="1">
        <v>1.089079732562492E-3</v>
      </c>
      <c r="F21" s="1">
        <v>1.4899176958960283</v>
      </c>
      <c r="G21" s="1">
        <v>3.2569774779123866</v>
      </c>
      <c r="H21" s="1">
        <v>0.27761290515864817</v>
      </c>
      <c r="I21" s="1">
        <v>5.0366372981642442</v>
      </c>
      <c r="M21" s="17"/>
    </row>
    <row r="22" spans="1:13" ht="14.25" customHeight="1" x14ac:dyDescent="0.2">
      <c r="A22" s="1" t="s">
        <v>421</v>
      </c>
      <c r="C22" s="1">
        <v>310.45500795871294</v>
      </c>
      <c r="D22" s="1">
        <v>1.3830257106323142E-3</v>
      </c>
      <c r="E22" s="1">
        <v>9.8888241456698486E-4</v>
      </c>
      <c r="F22" s="1">
        <v>1.5478451639243402</v>
      </c>
      <c r="G22" s="1">
        <v>3.3742831245029161</v>
      </c>
      <c r="H22" s="1">
        <v>0.27773424980191025</v>
      </c>
      <c r="I22" s="1">
        <v>5.381465552100213</v>
      </c>
      <c r="M22" s="17"/>
    </row>
    <row r="23" spans="1:13" ht="14.25" customHeight="1" x14ac:dyDescent="0.2">
      <c r="A23" s="1" t="s">
        <v>422</v>
      </c>
      <c r="C23" s="1">
        <v>282.96834161282862</v>
      </c>
      <c r="D23" s="1">
        <v>1.2371817628976092E-3</v>
      </c>
      <c r="E23" s="1">
        <v>8.7803572606438341E-4</v>
      </c>
      <c r="F23" s="1">
        <v>1.5779892203297659</v>
      </c>
      <c r="G23" s="1">
        <v>3.5145790141728641</v>
      </c>
      <c r="H23" s="1">
        <v>0.29289116585763864</v>
      </c>
      <c r="I23" s="1">
        <v>5.3541112816940428</v>
      </c>
      <c r="M23" s="17"/>
    </row>
    <row r="24" spans="1:13" ht="14.25" customHeight="1" x14ac:dyDescent="0.2">
      <c r="A24" s="1" t="s">
        <v>423</v>
      </c>
      <c r="C24" s="1">
        <v>505.57529817043729</v>
      </c>
      <c r="D24" s="1">
        <v>1.1910484728055329E-3</v>
      </c>
      <c r="E24" s="1">
        <v>1.2188766999522908E-3</v>
      </c>
      <c r="F24" s="1">
        <v>1.214322738785528</v>
      </c>
      <c r="G24" s="1">
        <v>3.6233412402747218</v>
      </c>
      <c r="H24" s="1">
        <v>0.43411182748980376</v>
      </c>
      <c r="I24" s="1">
        <v>4.1523701448392041</v>
      </c>
      <c r="M24" s="17"/>
    </row>
    <row r="25" spans="1:13" ht="14.25" customHeight="1" x14ac:dyDescent="0.2">
      <c r="A25" s="1" t="s">
        <v>424</v>
      </c>
      <c r="C25" s="1">
        <v>314.2168910874629</v>
      </c>
      <c r="D25" s="1">
        <v>1.4235234638532105E-3</v>
      </c>
      <c r="E25" s="1">
        <v>1.017379059591309E-3</v>
      </c>
      <c r="F25" s="1">
        <v>1.5422335503261253</v>
      </c>
      <c r="G25" s="1">
        <v>3.3494813078733916</v>
      </c>
      <c r="H25" s="1">
        <v>0.27254651616950681</v>
      </c>
      <c r="I25" s="1">
        <v>5.4720635148653951</v>
      </c>
      <c r="M25" s="17"/>
    </row>
    <row r="26" spans="1:13" ht="14.25" customHeight="1" x14ac:dyDescent="0.2">
      <c r="A26" s="1" t="s">
        <v>425</v>
      </c>
      <c r="C26" s="1">
        <v>349.77570631019012</v>
      </c>
      <c r="D26" s="1">
        <v>1.2002663657826214E-3</v>
      </c>
      <c r="E26" s="1">
        <v>9.5905416507888013E-4</v>
      </c>
      <c r="F26" s="1">
        <v>1.4389160285575406</v>
      </c>
      <c r="G26" s="1">
        <v>3.5231376204764553</v>
      </c>
      <c r="H26" s="1">
        <v>0.32720499768282396</v>
      </c>
      <c r="I26" s="1">
        <v>4.3491979039157336</v>
      </c>
      <c r="M26" s="17"/>
    </row>
    <row r="27" spans="1:13" ht="14.25" customHeight="1" x14ac:dyDescent="0.2">
      <c r="A27" s="1" t="s">
        <v>426</v>
      </c>
      <c r="C27" s="1">
        <v>524.18415362449775</v>
      </c>
      <c r="D27" s="1">
        <v>1.1080610538643306E-3</v>
      </c>
      <c r="E27" s="1">
        <v>1.155526132557228E-3</v>
      </c>
      <c r="F27" s="1">
        <v>1.2124919251108308</v>
      </c>
      <c r="G27" s="1">
        <v>3.5956522646250844</v>
      </c>
      <c r="H27" s="1">
        <v>0.45911084464594953</v>
      </c>
      <c r="I27" s="1">
        <v>4.2236518621771921</v>
      </c>
      <c r="M27" s="17"/>
    </row>
    <row r="28" spans="1:13" ht="14.25" customHeight="1" x14ac:dyDescent="0.2">
      <c r="A28" s="1" t="s">
        <v>427</v>
      </c>
      <c r="C28" s="1">
        <v>360.49727104430048</v>
      </c>
      <c r="D28" s="1">
        <v>1.1550952752777796E-3</v>
      </c>
      <c r="E28" s="1">
        <v>9.6838175466264643E-4</v>
      </c>
      <c r="F28" s="1">
        <v>1.3925369055224002</v>
      </c>
      <c r="G28" s="1">
        <v>3.4279615802752064</v>
      </c>
      <c r="H28" s="1">
        <v>0.34756134954890483</v>
      </c>
      <c r="I28" s="1">
        <v>4.5480045240592366</v>
      </c>
      <c r="M28" s="17"/>
    </row>
    <row r="29" spans="1:13" ht="14.25" customHeight="1" x14ac:dyDescent="0.2">
      <c r="A29" s="1" t="s">
        <v>428</v>
      </c>
      <c r="C29" s="1">
        <v>259.49151016820167</v>
      </c>
      <c r="D29" s="1">
        <v>9.2865679635751089E-4</v>
      </c>
      <c r="E29" s="1">
        <v>7.4773626473528527E-4</v>
      </c>
      <c r="F29" s="1">
        <v>1.4307542531683579</v>
      </c>
      <c r="G29" s="1">
        <v>3.5783352662908063</v>
      </c>
      <c r="H29" s="1">
        <v>0.32981792570981217</v>
      </c>
      <c r="I29" s="1">
        <v>5.4309843565700664</v>
      </c>
      <c r="M29" s="17"/>
    </row>
    <row r="30" spans="1:13" ht="14.25" customHeight="1" x14ac:dyDescent="0.2">
      <c r="A30" s="1" t="s">
        <v>429</v>
      </c>
      <c r="C30" s="1">
        <v>278.84070388730254</v>
      </c>
      <c r="D30" s="1">
        <v>1.161160991186931E-3</v>
      </c>
      <c r="E30" s="1">
        <v>8.3540170018642852E-4</v>
      </c>
      <c r="F30" s="1">
        <v>1.5645725228386755</v>
      </c>
      <c r="G30" s="1">
        <v>3.523724958370738</v>
      </c>
      <c r="H30" s="1">
        <v>0.29947999551741084</v>
      </c>
      <c r="I30" s="1">
        <v>5.3778120574729869</v>
      </c>
      <c r="M30" s="17"/>
    </row>
    <row r="31" spans="1:13" ht="14.25" customHeight="1" x14ac:dyDescent="0.2">
      <c r="A31" s="1" t="s">
        <v>430</v>
      </c>
      <c r="C31" s="1">
        <v>270.56982010933797</v>
      </c>
      <c r="D31" s="1">
        <v>1.0827733650232351E-3</v>
      </c>
      <c r="E31" s="1">
        <v>8.2284087852765994E-4</v>
      </c>
      <c r="F31" s="1">
        <v>1.4738427867131825</v>
      </c>
      <c r="G31" s="1">
        <v>3.7378519337781411</v>
      </c>
      <c r="H31" s="1">
        <v>0.29302981370267916</v>
      </c>
      <c r="I31" s="1">
        <v>5.0889584369623826</v>
      </c>
      <c r="M31" s="17"/>
    </row>
    <row r="32" spans="1:13" ht="14.25" customHeight="1" x14ac:dyDescent="0.2">
      <c r="A32" s="1" t="s">
        <v>431</v>
      </c>
      <c r="C32" s="1">
        <v>366.06512007332969</v>
      </c>
      <c r="D32" s="1">
        <v>1.022086845943767E-3</v>
      </c>
      <c r="E32" s="1">
        <v>9.1642138875961982E-4</v>
      </c>
      <c r="F32" s="1">
        <v>1.3459484587025268</v>
      </c>
      <c r="G32" s="1">
        <v>3.8585022486795584</v>
      </c>
      <c r="H32" s="1">
        <v>0.39282964118762315</v>
      </c>
      <c r="I32" s="1">
        <v>5.0126363360686002</v>
      </c>
      <c r="M32" s="17"/>
    </row>
    <row r="33" spans="1:13" ht="14.25" customHeight="1" x14ac:dyDescent="0.2">
      <c r="A33" s="1" t="s">
        <v>432</v>
      </c>
      <c r="C33" s="1">
        <v>564.77911266028161</v>
      </c>
      <c r="D33" s="1">
        <v>1.2086735843698227E-3</v>
      </c>
      <c r="E33" s="1">
        <v>1.2261597009133596E-3</v>
      </c>
      <c r="F33" s="1">
        <v>1.2435416577717451</v>
      </c>
      <c r="G33" s="1">
        <v>4.0885788670199812</v>
      </c>
      <c r="H33" s="1">
        <v>0.45577751003283279</v>
      </c>
      <c r="I33" s="1">
        <v>4.691839710045083</v>
      </c>
      <c r="M33" s="17"/>
    </row>
    <row r="34" spans="1:13" ht="14.25" customHeight="1" x14ac:dyDescent="0.2">
      <c r="A34" s="1" t="s">
        <v>433</v>
      </c>
      <c r="C34" s="1">
        <v>1708.2017641449754</v>
      </c>
      <c r="D34" s="1">
        <v>1.2462823942767647E-3</v>
      </c>
      <c r="E34" s="1">
        <v>2.7957544006467004E-3</v>
      </c>
      <c r="F34" s="1">
        <v>0.65806122048085236</v>
      </c>
      <c r="G34" s="1">
        <v>3.0983617922378053</v>
      </c>
      <c r="H34" s="1">
        <v>0.70268941093851611</v>
      </c>
      <c r="I34" s="1">
        <v>2.3031455649809094</v>
      </c>
      <c r="M34" s="17"/>
    </row>
    <row r="35" spans="1:13" ht="14.25" customHeight="1" x14ac:dyDescent="0.2">
      <c r="A35" s="1" t="s">
        <v>434</v>
      </c>
      <c r="C35" s="1">
        <v>410.67095912085404</v>
      </c>
      <c r="D35" s="1">
        <v>1.0416367641176599E-3</v>
      </c>
      <c r="E35" s="1">
        <v>1.0083667507164702E-3</v>
      </c>
      <c r="F35" s="1">
        <v>1.2464731913505331</v>
      </c>
      <c r="G35" s="1">
        <v>3.4187259449982825</v>
      </c>
      <c r="H35" s="1">
        <v>0.3926676549706351</v>
      </c>
      <c r="I35" s="1">
        <v>4.7378861434686659</v>
      </c>
      <c r="M35" s="17"/>
    </row>
    <row r="36" spans="1:13" ht="14.25" customHeight="1" x14ac:dyDescent="0.2">
      <c r="A36" s="1" t="s">
        <v>435</v>
      </c>
      <c r="C36" s="1">
        <v>660.66471863310562</v>
      </c>
      <c r="D36" s="1">
        <v>1.4950140219168527E-3</v>
      </c>
      <c r="E36" s="1">
        <v>1.5261538032570498E-3</v>
      </c>
      <c r="F36" s="1">
        <v>1.2147562291074998</v>
      </c>
      <c r="G36" s="1">
        <v>3.2661876463867738</v>
      </c>
      <c r="H36" s="1">
        <v>0.43107976268798009</v>
      </c>
      <c r="I36" s="1">
        <v>3.7871277258318363</v>
      </c>
      <c r="M36" s="17"/>
    </row>
    <row r="37" spans="1:13" ht="14.25" customHeight="1" x14ac:dyDescent="0.2">
      <c r="A37" s="1" t="s">
        <v>436</v>
      </c>
      <c r="C37" s="1">
        <v>244.63398495649173</v>
      </c>
      <c r="D37" s="1">
        <v>6.3716940115136791E-4</v>
      </c>
      <c r="E37" s="1">
        <v>6.0824833704551003E-4</v>
      </c>
      <c r="F37" s="1">
        <v>1.2600521497451433</v>
      </c>
      <c r="G37" s="1">
        <v>5.686037215709403</v>
      </c>
      <c r="H37" s="1">
        <v>0.38829461749396743</v>
      </c>
      <c r="I37" s="1">
        <v>8.9404869176452983</v>
      </c>
      <c r="M37" s="17"/>
    </row>
    <row r="38" spans="1:13" ht="14.25" customHeight="1" x14ac:dyDescent="0.2">
      <c r="A38" s="1" t="s">
        <v>437</v>
      </c>
      <c r="C38" s="1">
        <v>231.46146310497241</v>
      </c>
      <c r="D38" s="1">
        <v>6.7332238528754055E-4</v>
      </c>
      <c r="E38" s="1">
        <v>5.957633298548983E-4</v>
      </c>
      <c r="F38" s="1">
        <v>1.3355810531654086</v>
      </c>
      <c r="G38" s="1">
        <v>4.2389590119400937</v>
      </c>
      <c r="H38" s="1">
        <v>0.3640023935322575</v>
      </c>
      <c r="I38" s="1">
        <v>5.9430159657251957</v>
      </c>
      <c r="M38" s="17"/>
    </row>
    <row r="39" spans="1:13" ht="14.25" customHeight="1" x14ac:dyDescent="0.2">
      <c r="A39" s="1" t="s">
        <v>438</v>
      </c>
      <c r="C39" s="1">
        <v>247.21476970129754</v>
      </c>
      <c r="D39" s="1">
        <v>5.7773987150610184E-4</v>
      </c>
      <c r="E39" s="1">
        <v>5.8857357965993843E-4</v>
      </c>
      <c r="F39" s="1">
        <v>1.1973281675045717</v>
      </c>
      <c r="G39" s="1">
        <v>5.79582633691009</v>
      </c>
      <c r="H39" s="1">
        <v>0.40775705904296505</v>
      </c>
      <c r="I39" s="1">
        <v>8.5702528859251306</v>
      </c>
      <c r="M39" s="17"/>
    </row>
    <row r="40" spans="1:13" ht="14.25" customHeight="1" x14ac:dyDescent="0.2">
      <c r="A40" s="1" t="s">
        <v>439</v>
      </c>
      <c r="C40" s="1">
        <v>1111.0269540977711</v>
      </c>
      <c r="D40" s="1">
        <v>2.1634195673618964E-3</v>
      </c>
      <c r="E40" s="1">
        <v>2.3724741466627842E-3</v>
      </c>
      <c r="F40" s="1">
        <v>1.1752800484726509</v>
      </c>
      <c r="G40" s="1">
        <v>2.7291098015342663</v>
      </c>
      <c r="H40" s="1">
        <v>0.48719578871441177</v>
      </c>
      <c r="I40" s="1">
        <v>2.7196964503741166</v>
      </c>
      <c r="M40" s="17"/>
    </row>
    <row r="41" spans="1:13" ht="14.25" customHeight="1" x14ac:dyDescent="0.2">
      <c r="A41" s="1" t="s">
        <v>440</v>
      </c>
      <c r="C41" s="1">
        <v>543.41792561708201</v>
      </c>
      <c r="D41" s="1">
        <v>1.9009912019344612E-3</v>
      </c>
      <c r="E41" s="1">
        <v>1.5583999521175736E-3</v>
      </c>
      <c r="F41" s="1">
        <v>1.3969392051494602</v>
      </c>
      <c r="G41" s="1">
        <v>3.0466249256835001</v>
      </c>
      <c r="H41" s="1">
        <v>0.32196417844664887</v>
      </c>
      <c r="I41" s="1">
        <v>4.1370061038031984</v>
      </c>
      <c r="M41" s="17"/>
    </row>
    <row r="42" spans="1:13" ht="14.25" customHeight="1" x14ac:dyDescent="0.2">
      <c r="A42" s="1" t="s">
        <v>441</v>
      </c>
      <c r="C42" s="1">
        <v>252.93869634606492</v>
      </c>
      <c r="D42" s="1">
        <v>4.0830280502869809E-4</v>
      </c>
      <c r="E42" s="1">
        <v>5.4996753784584235E-4</v>
      </c>
      <c r="F42" s="1">
        <v>0.96614106299258173</v>
      </c>
      <c r="G42" s="1">
        <v>6.3461589195035657</v>
      </c>
      <c r="H42" s="1">
        <v>0.50157731060078614</v>
      </c>
      <c r="I42" s="1">
        <v>9.1926391138030059</v>
      </c>
      <c r="M42" s="17"/>
    </row>
    <row r="43" spans="1:13" ht="14.25" customHeight="1" x14ac:dyDescent="0.2">
      <c r="A43" s="1" t="s">
        <v>442</v>
      </c>
      <c r="C43" s="1">
        <v>256.90300044304172</v>
      </c>
      <c r="D43" s="1">
        <v>3.3678275774729779E-4</v>
      </c>
      <c r="E43" s="1">
        <v>5.2638622589667799E-4</v>
      </c>
      <c r="F43" s="1">
        <v>0.84764384227179013</v>
      </c>
      <c r="G43" s="1">
        <v>8.7811295418219828</v>
      </c>
      <c r="H43" s="1">
        <v>0.52860651222066679</v>
      </c>
      <c r="I43" s="1">
        <v>10.603906032500527</v>
      </c>
      <c r="M43" s="17"/>
    </row>
    <row r="44" spans="1:13" ht="14.25" customHeight="1" x14ac:dyDescent="0.2">
      <c r="A44" s="1" t="s">
        <v>443</v>
      </c>
      <c r="C44" s="1">
        <v>258.03487708491537</v>
      </c>
      <c r="D44" s="1">
        <v>5.6473820982178892E-4</v>
      </c>
      <c r="E44" s="1">
        <v>6.1215301674850085E-4</v>
      </c>
      <c r="F44" s="1">
        <v>1.125778581676482</v>
      </c>
      <c r="G44" s="1">
        <v>6.6933906327550226</v>
      </c>
      <c r="H44" s="1">
        <v>0.40835215050363605</v>
      </c>
      <c r="I44" s="1">
        <v>8.3806160175719882</v>
      </c>
      <c r="M44" s="17"/>
    </row>
    <row r="45" spans="1:13" ht="14.25" customHeight="1" x14ac:dyDescent="0.2">
      <c r="A45" s="1" t="s">
        <v>444</v>
      </c>
      <c r="C45" s="1">
        <v>389.63490834873005</v>
      </c>
      <c r="D45" s="1">
        <v>8.7622702178531621E-4</v>
      </c>
      <c r="E45" s="1">
        <v>9.1374850232955938E-4</v>
      </c>
      <c r="F45" s="1">
        <v>1.1798591749062963</v>
      </c>
      <c r="G45" s="1">
        <v>4.0222783160488378</v>
      </c>
      <c r="H45" s="1">
        <v>0.41995124113024057</v>
      </c>
      <c r="I45" s="1">
        <v>5.4801733327810611</v>
      </c>
      <c r="M45" s="17"/>
    </row>
    <row r="46" spans="1:13" ht="14.25" customHeight="1" x14ac:dyDescent="0.2">
      <c r="A46" s="1" t="s">
        <v>445</v>
      </c>
      <c r="C46" s="1">
        <v>304.78447277123718</v>
      </c>
      <c r="D46" s="1">
        <v>1.3285464562948579E-3</v>
      </c>
      <c r="E46" s="1">
        <v>9.6975360560392677E-4</v>
      </c>
      <c r="F46" s="1">
        <v>1.5251253886994884</v>
      </c>
      <c r="G46" s="1">
        <v>3.4090927996438034</v>
      </c>
      <c r="H46" s="1">
        <v>0.28522511356168834</v>
      </c>
      <c r="I46" s="1">
        <v>4.7147354172665192</v>
      </c>
      <c r="M46" s="17"/>
    </row>
    <row r="47" spans="1:13" ht="14.25" customHeight="1" x14ac:dyDescent="0.2">
      <c r="A47" s="1" t="s">
        <v>446</v>
      </c>
      <c r="C47" s="1">
        <v>1063.9325920369731</v>
      </c>
      <c r="D47" s="1">
        <v>1.4135194955597963E-3</v>
      </c>
      <c r="E47" s="1">
        <v>2.0363310100472614E-3</v>
      </c>
      <c r="F47" s="1">
        <v>0.95032618607788799</v>
      </c>
      <c r="G47" s="1">
        <v>4.1854798576186747</v>
      </c>
      <c r="H47" s="1">
        <v>0.57943766778081895</v>
      </c>
      <c r="I47" s="1">
        <v>4.1883077244180065</v>
      </c>
      <c r="M47" s="17"/>
    </row>
    <row r="48" spans="1:13" ht="14.25" customHeight="1" x14ac:dyDescent="0.2">
      <c r="A48" s="1" t="s">
        <v>447</v>
      </c>
      <c r="C48" s="1">
        <v>216.7167088734885</v>
      </c>
      <c r="D48" s="1">
        <v>4.5695074782147236E-4</v>
      </c>
      <c r="E48" s="1">
        <v>4.8567165361658731E-4</v>
      </c>
      <c r="F48" s="1">
        <v>1.1844380443723419</v>
      </c>
      <c r="G48" s="1">
        <v>4.8409151095899974</v>
      </c>
      <c r="H48" s="1">
        <v>0.45273168989885298</v>
      </c>
      <c r="I48" s="1">
        <v>6.7447574059556912</v>
      </c>
      <c r="M48" s="17"/>
    </row>
    <row r="49" spans="1:13" ht="14.25" customHeight="1" x14ac:dyDescent="0.2">
      <c r="A49" s="1" t="s">
        <v>448</v>
      </c>
      <c r="C49" s="1">
        <v>277.51115045824565</v>
      </c>
      <c r="D49" s="1">
        <v>4.1164315235124734E-4</v>
      </c>
      <c r="E49" s="1">
        <v>5.3759319456208785E-4</v>
      </c>
      <c r="F49" s="1">
        <v>1.0167073734885992</v>
      </c>
      <c r="G49" s="1">
        <v>5.1607692819499604</v>
      </c>
      <c r="H49" s="1">
        <v>0.53198116959831665</v>
      </c>
      <c r="I49" s="1">
        <v>6.2580117625386498</v>
      </c>
      <c r="M49" s="17"/>
    </row>
    <row r="50" spans="1:13" ht="14.25" customHeight="1" x14ac:dyDescent="0.2">
      <c r="A50" s="1" t="s">
        <v>449</v>
      </c>
      <c r="C50" s="1">
        <v>250.56218306249301</v>
      </c>
      <c r="D50" s="1">
        <v>4.9628767520589325E-4</v>
      </c>
      <c r="E50" s="1">
        <v>5.4048961590398895E-4</v>
      </c>
      <c r="F50" s="1">
        <v>1.1827786137002074</v>
      </c>
      <c r="G50" s="1">
        <v>6.1584094675439847</v>
      </c>
      <c r="H50" s="1">
        <v>0.48636056001492656</v>
      </c>
      <c r="I50" s="1">
        <v>8.57320598001672</v>
      </c>
      <c r="M50" s="17"/>
    </row>
    <row r="51" spans="1:13" ht="14.25" customHeight="1" x14ac:dyDescent="0.2">
      <c r="A51" s="1" t="s">
        <v>450</v>
      </c>
      <c r="C51" s="1">
        <v>280.98671166524326</v>
      </c>
      <c r="D51" s="1">
        <v>1.0055162476984697E-3</v>
      </c>
      <c r="E51" s="1">
        <v>8.1317482470070221E-4</v>
      </c>
      <c r="F51" s="1">
        <v>1.4201661733218556</v>
      </c>
      <c r="G51" s="1">
        <v>3.634250098702418</v>
      </c>
      <c r="H51" s="1">
        <v>0.32578395570519325</v>
      </c>
      <c r="I51" s="1">
        <v>5.4476273475534516</v>
      </c>
      <c r="M51" s="17"/>
    </row>
    <row r="52" spans="1:13" ht="14.25" customHeight="1" x14ac:dyDescent="0.2">
      <c r="A52" s="1" t="s">
        <v>451</v>
      </c>
      <c r="C52" s="1">
        <v>355.83291039368765</v>
      </c>
      <c r="D52" s="1">
        <v>1.440452202655425E-3</v>
      </c>
      <c r="E52" s="1">
        <v>1.0615735809600421E-3</v>
      </c>
      <c r="F52" s="1">
        <v>1.5294881950827477</v>
      </c>
      <c r="G52" s="1">
        <v>3.2256446187365944</v>
      </c>
      <c r="H52" s="1">
        <v>0.30126614855181799</v>
      </c>
      <c r="I52" s="1">
        <v>4.7210996579096411</v>
      </c>
      <c r="M52" s="17"/>
    </row>
    <row r="53" spans="1:13" ht="14.25" customHeight="1" x14ac:dyDescent="0.2">
      <c r="A53" s="1" t="s">
        <v>452</v>
      </c>
      <c r="C53" s="1">
        <v>626.76294109904961</v>
      </c>
      <c r="D53" s="1">
        <v>1.5492267391927152E-3</v>
      </c>
      <c r="E53" s="1">
        <v>1.4195752897094159E-3</v>
      </c>
      <c r="F53" s="1">
        <v>1.3306280565203612</v>
      </c>
      <c r="G53" s="1">
        <v>5.8614634916098884</v>
      </c>
      <c r="H53" s="1">
        <v>0.40717087918699885</v>
      </c>
      <c r="I53" s="1">
        <v>8.356872337081283</v>
      </c>
      <c r="M53" s="17"/>
    </row>
    <row r="54" spans="1:13" ht="14.25" customHeight="1" x14ac:dyDescent="0.2">
      <c r="A54" s="1" t="s">
        <v>453</v>
      </c>
      <c r="C54" s="1">
        <v>438.36967112546279</v>
      </c>
      <c r="D54" s="1">
        <v>1.3320969880341663E-3</v>
      </c>
      <c r="E54" s="1">
        <v>1.1515810714807012E-3</v>
      </c>
      <c r="F54" s="1">
        <v>1.3626969857403</v>
      </c>
      <c r="G54" s="1">
        <v>3.2022620730055493</v>
      </c>
      <c r="H54" s="1">
        <v>0.35974346389943962</v>
      </c>
      <c r="I54" s="1">
        <v>4.4231658014456983</v>
      </c>
    </row>
    <row r="55" spans="1:13" ht="14.25" customHeight="1" x14ac:dyDescent="0.2">
      <c r="A55" s="56" t="s">
        <v>454</v>
      </c>
      <c r="B55" s="56" t="s">
        <v>455</v>
      </c>
      <c r="C55" s="56">
        <v>9068.9167226145655</v>
      </c>
      <c r="D55" s="56">
        <v>1.7183536462703999E-2</v>
      </c>
      <c r="E55" s="56">
        <v>1.9244068156304368E-2</v>
      </c>
      <c r="F55" s="56">
        <v>1.1539268428231297</v>
      </c>
      <c r="G55" s="56">
        <v>2.1730620849541178</v>
      </c>
      <c r="H55" s="56">
        <v>0.49116221076183675</v>
      </c>
      <c r="I55" s="57">
        <v>1.1871870950870036</v>
      </c>
      <c r="M55" s="17"/>
    </row>
    <row r="56" spans="1:13" ht="14.25" customHeight="1" x14ac:dyDescent="0.2">
      <c r="A56" s="1" t="s">
        <v>456</v>
      </c>
      <c r="B56" s="1" t="s">
        <v>4</v>
      </c>
      <c r="C56" s="1">
        <v>599.00975689282041</v>
      </c>
      <c r="D56" s="1">
        <v>2.3875295139207929E-3</v>
      </c>
      <c r="E56" s="1">
        <v>1.7858418509298574E-3</v>
      </c>
      <c r="F56" s="1">
        <v>1.4953014738969821</v>
      </c>
      <c r="G56" s="1">
        <v>3.7497968507880297</v>
      </c>
      <c r="H56" s="1">
        <v>0.29123224923068902</v>
      </c>
      <c r="I56" s="1">
        <v>5.3983326320176124</v>
      </c>
      <c r="M56" s="17"/>
    </row>
    <row r="57" spans="1:13" ht="14.25" customHeight="1" x14ac:dyDescent="0.2">
      <c r="A57" s="1" t="s">
        <v>261</v>
      </c>
      <c r="B57" s="1" t="s">
        <v>4</v>
      </c>
      <c r="C57" s="1">
        <v>524.73588635089561</v>
      </c>
      <c r="D57" s="1">
        <v>2.1454767557055037E-3</v>
      </c>
      <c r="E57" s="1">
        <v>1.6057300882850296E-3</v>
      </c>
      <c r="F57" s="1">
        <v>1.4962464182870179</v>
      </c>
      <c r="G57" s="1">
        <v>2.9232449811758947</v>
      </c>
      <c r="H57" s="1">
        <v>0.29279965999713536</v>
      </c>
      <c r="I57" s="1">
        <v>3.9988942777261198</v>
      </c>
      <c r="M57" s="17"/>
    </row>
    <row r="58" spans="1:13" ht="14.25" customHeight="1" x14ac:dyDescent="0.2">
      <c r="A58" s="1" t="s">
        <v>263</v>
      </c>
      <c r="B58" s="1" t="s">
        <v>4</v>
      </c>
      <c r="C58" s="1">
        <v>314.40644561104864</v>
      </c>
      <c r="D58" s="1">
        <v>9.560277001359989E-4</v>
      </c>
      <c r="E58" s="1">
        <v>8.259129732810245E-4</v>
      </c>
      <c r="F58" s="1">
        <v>1.3664079267930467</v>
      </c>
      <c r="G58" s="1">
        <v>3.5926334927150734</v>
      </c>
      <c r="H58" s="1">
        <v>0.36251109085525646</v>
      </c>
      <c r="I58" s="1">
        <v>4.7126660965050409</v>
      </c>
      <c r="M58" s="17"/>
    </row>
    <row r="59" spans="1:13" ht="14.25" customHeight="1" x14ac:dyDescent="0.2">
      <c r="A59" s="1" t="s">
        <v>264</v>
      </c>
      <c r="B59" s="1" t="s">
        <v>4</v>
      </c>
      <c r="C59" s="1">
        <v>488.29118070886693</v>
      </c>
      <c r="D59" s="1">
        <v>2.1050156242539276E-3</v>
      </c>
      <c r="E59" s="1">
        <v>1.5644331228058383E-3</v>
      </c>
      <c r="F59" s="1">
        <v>1.4966685570268214</v>
      </c>
      <c r="G59" s="1">
        <v>3.0987621461632053</v>
      </c>
      <c r="H59" s="1">
        <v>0.28415567607647985</v>
      </c>
      <c r="I59" s="1">
        <v>3.7110819563852244</v>
      </c>
      <c r="M59" s="17"/>
    </row>
    <row r="60" spans="1:13" ht="14.25" customHeight="1" x14ac:dyDescent="0.2">
      <c r="A60" s="1" t="s">
        <v>265</v>
      </c>
      <c r="B60" s="1" t="s">
        <v>4</v>
      </c>
      <c r="C60" s="1">
        <v>747.57236207428923</v>
      </c>
      <c r="D60" s="1">
        <v>2.549042702213628E-3</v>
      </c>
      <c r="E60" s="1">
        <v>2.1156286377120325E-3</v>
      </c>
      <c r="F60" s="1">
        <v>1.3961003298120593</v>
      </c>
      <c r="G60" s="1">
        <v>3.8416605804531718</v>
      </c>
      <c r="H60" s="1">
        <v>0.33753064248600545</v>
      </c>
      <c r="I60" s="1">
        <v>4.9282389672572329</v>
      </c>
      <c r="M60" s="17"/>
    </row>
    <row r="61" spans="1:13" ht="14.25" customHeight="1" x14ac:dyDescent="0.2">
      <c r="A61" s="1" t="s">
        <v>266</v>
      </c>
      <c r="B61" s="1" t="s">
        <v>4</v>
      </c>
      <c r="C61" s="1">
        <v>4371.7032640012603</v>
      </c>
      <c r="D61" s="1">
        <v>1.0607446574243127E-2</v>
      </c>
      <c r="E61" s="1">
        <v>9.3847198963642117E-3</v>
      </c>
      <c r="F61" s="1">
        <v>1.4472794662977466</v>
      </c>
      <c r="G61" s="1">
        <v>2.3651258196139628</v>
      </c>
      <c r="H61" s="1">
        <v>0.47753638030328655</v>
      </c>
      <c r="I61" s="1">
        <v>1.89104326961707</v>
      </c>
      <c r="M61" s="17"/>
    </row>
    <row r="62" spans="1:13" ht="14.25" customHeight="1" x14ac:dyDescent="0.2">
      <c r="A62" s="1" t="s">
        <v>457</v>
      </c>
      <c r="B62" s="1" t="s">
        <v>4</v>
      </c>
      <c r="C62" s="1">
        <v>573.33226800046509</v>
      </c>
      <c r="D62" s="1">
        <v>1.6097343003630095E-3</v>
      </c>
      <c r="E62" s="1">
        <v>1.4444842782843359E-3</v>
      </c>
      <c r="F62" s="1">
        <v>1.320867839418985</v>
      </c>
      <c r="G62" s="1">
        <v>3.3950261627272749</v>
      </c>
      <c r="H62" s="1">
        <v>0.36806760365571645</v>
      </c>
      <c r="I62" s="1">
        <v>4.2458985716315922</v>
      </c>
      <c r="M62" s="17"/>
    </row>
    <row r="63" spans="1:13" ht="14.25" customHeight="1" x14ac:dyDescent="0.2">
      <c r="A63" s="1" t="s">
        <v>458</v>
      </c>
      <c r="B63" s="1" t="s">
        <v>4</v>
      </c>
      <c r="C63" s="1">
        <v>308.53225330396265</v>
      </c>
      <c r="D63" s="1">
        <v>1.2351524288636885E-3</v>
      </c>
      <c r="E63" s="1">
        <v>9.2926674853107067E-4</v>
      </c>
      <c r="F63" s="1">
        <v>1.5016825763601762</v>
      </c>
      <c r="G63" s="1">
        <v>3.3879642145674231</v>
      </c>
      <c r="H63" s="1">
        <v>0.3042565215369038</v>
      </c>
      <c r="I63" s="1">
        <v>4.6165200764004997</v>
      </c>
      <c r="M63" s="17"/>
    </row>
    <row r="64" spans="1:13" x14ac:dyDescent="0.2">
      <c r="A64" s="1" t="s">
        <v>267</v>
      </c>
      <c r="B64" s="1" t="s">
        <v>4</v>
      </c>
      <c r="C64" s="1">
        <v>371.66259430084187</v>
      </c>
      <c r="D64" s="1">
        <v>1.4799635689727647E-3</v>
      </c>
      <c r="E64" s="1">
        <v>1.1464436289275151E-3</v>
      </c>
      <c r="F64" s="1">
        <v>1.4435511007487196</v>
      </c>
      <c r="G64" s="1">
        <v>3.6452655531494056</v>
      </c>
      <c r="H64" s="1">
        <v>0.29096816344921844</v>
      </c>
      <c r="I64" s="1">
        <v>5.2458833306871533</v>
      </c>
      <c r="M64" s="17"/>
    </row>
    <row r="65" spans="1:9" x14ac:dyDescent="0.2">
      <c r="A65" s="1" t="s">
        <v>268</v>
      </c>
      <c r="B65" s="1" t="s">
        <v>4</v>
      </c>
      <c r="C65" s="1">
        <v>288.40031089810032</v>
      </c>
      <c r="D65" s="1">
        <v>1.2728325299552726E-3</v>
      </c>
      <c r="E65" s="1">
        <v>9.1843111051112037E-4</v>
      </c>
      <c r="F65" s="1">
        <v>1.5317975765784653</v>
      </c>
      <c r="G65" s="1">
        <v>3.235799589948364</v>
      </c>
      <c r="H65" s="1">
        <v>0.27607870968975334</v>
      </c>
      <c r="I65" s="1">
        <v>4.9444428395213631</v>
      </c>
    </row>
    <row r="66" spans="1:9" x14ac:dyDescent="0.2">
      <c r="A66" s="1" t="s">
        <v>269</v>
      </c>
      <c r="B66" s="1" t="s">
        <v>4</v>
      </c>
      <c r="C66" s="1">
        <v>557.78704411442243</v>
      </c>
      <c r="D66" s="1">
        <v>2.0128572151457149E-3</v>
      </c>
      <c r="E66" s="1">
        <v>1.5867839493284577E-3</v>
      </c>
      <c r="F66" s="1">
        <v>1.4318208119657498</v>
      </c>
      <c r="G66" s="1">
        <v>3.5956706630657949</v>
      </c>
      <c r="H66" s="1">
        <v>0.30304687051221968</v>
      </c>
      <c r="I66" s="1">
        <v>4.5615240146821492</v>
      </c>
    </row>
    <row r="67" spans="1:9" x14ac:dyDescent="0.2">
      <c r="A67" s="1" t="s">
        <v>270</v>
      </c>
      <c r="B67" s="1" t="s">
        <v>4</v>
      </c>
      <c r="C67" s="1">
        <v>593.27848646904988</v>
      </c>
      <c r="D67" s="1">
        <v>2.5838931770778327E-3</v>
      </c>
      <c r="E67" s="1">
        <v>2.0625183636741678E-3</v>
      </c>
      <c r="F67" s="1">
        <v>1.3544018989959905</v>
      </c>
      <c r="G67" s="1">
        <v>3.0880694152141444</v>
      </c>
      <c r="H67" s="1">
        <v>0.24826971572265052</v>
      </c>
      <c r="I67" s="1">
        <v>4.3821978151295902</v>
      </c>
    </row>
    <row r="68" spans="1:9" x14ac:dyDescent="0.2">
      <c r="A68" s="1" t="s">
        <v>271</v>
      </c>
      <c r="B68" s="1" t="s">
        <v>4</v>
      </c>
      <c r="C68" s="1">
        <v>389.12283929749583</v>
      </c>
      <c r="D68" s="1">
        <v>1.5160363991201283E-3</v>
      </c>
      <c r="E68" s="1">
        <v>1.1636862519238075E-3</v>
      </c>
      <c r="F68" s="1">
        <v>1.4770444334819754</v>
      </c>
      <c r="G68" s="1">
        <v>3.1321522973178215</v>
      </c>
      <c r="H68" s="1">
        <v>0.30881791456980484</v>
      </c>
      <c r="I68" s="1">
        <v>4.4435866863181683</v>
      </c>
    </row>
    <row r="69" spans="1:9" x14ac:dyDescent="0.2">
      <c r="A69" s="1" t="s">
        <v>272</v>
      </c>
      <c r="B69" s="1" t="s">
        <v>4</v>
      </c>
      <c r="C69" s="1">
        <v>363.31251882349079</v>
      </c>
      <c r="D69" s="1">
        <v>1.7593740346918078E-3</v>
      </c>
      <c r="E69" s="1">
        <v>1.2351233183155652E-3</v>
      </c>
      <c r="F69" s="1">
        <v>1.5521385551731097</v>
      </c>
      <c r="G69" s="1">
        <v>3.1890769794307281</v>
      </c>
      <c r="H69" s="1">
        <v>0.25807653078891968</v>
      </c>
      <c r="I69" s="1">
        <v>4.5144620750863007</v>
      </c>
    </row>
    <row r="70" spans="1:9" x14ac:dyDescent="0.2">
      <c r="A70" s="1" t="s">
        <v>273</v>
      </c>
      <c r="B70" s="1" t="s">
        <v>4</v>
      </c>
      <c r="C70" s="1">
        <v>4109.3591462576096</v>
      </c>
      <c r="D70" s="1">
        <v>6.8102884330400563E-3</v>
      </c>
      <c r="E70" s="1">
        <v>8.5203271529223166E-3</v>
      </c>
      <c r="F70" s="1">
        <v>1.0489181901586075</v>
      </c>
      <c r="G70" s="1">
        <v>2.6745313021341057</v>
      </c>
      <c r="H70" s="1">
        <v>0.5141648785951427</v>
      </c>
      <c r="I70" s="1">
        <v>2.0672912857088761</v>
      </c>
    </row>
    <row r="71" spans="1:9" x14ac:dyDescent="0.2">
      <c r="A71" s="1" t="s">
        <v>459</v>
      </c>
      <c r="B71" s="1" t="s">
        <v>4</v>
      </c>
      <c r="C71" s="1">
        <v>376.95350190102863</v>
      </c>
      <c r="D71" s="1">
        <v>1.2665294985451641E-3</v>
      </c>
      <c r="E71" s="1">
        <v>1.0445036350366457E-3</v>
      </c>
      <c r="F71" s="1">
        <v>1.40998772723842</v>
      </c>
      <c r="G71" s="1">
        <v>3.5332834863530613</v>
      </c>
      <c r="H71" s="1">
        <v>0.34223707817794879</v>
      </c>
      <c r="I71" s="1">
        <v>4.6556412341134417</v>
      </c>
    </row>
    <row r="72" spans="1:9" x14ac:dyDescent="0.2">
      <c r="A72" s="1" t="s">
        <v>460</v>
      </c>
      <c r="B72" s="1" t="s">
        <v>4</v>
      </c>
      <c r="C72" s="1">
        <v>1048.2882773442823</v>
      </c>
      <c r="D72" s="1">
        <v>2.8348881446565292E-3</v>
      </c>
      <c r="E72" s="1">
        <v>2.4981696670465202E-3</v>
      </c>
      <c r="F72" s="1">
        <v>1.3719763313965589</v>
      </c>
      <c r="G72" s="1">
        <v>2.996055143453872</v>
      </c>
      <c r="H72" s="1">
        <v>0.39537844098083391</v>
      </c>
      <c r="I72" s="1">
        <v>3.0504261996311244</v>
      </c>
    </row>
    <row r="73" spans="1:9" x14ac:dyDescent="0.2">
      <c r="A73" s="1" t="s">
        <v>461</v>
      </c>
      <c r="B73" s="1" t="s">
        <v>4</v>
      </c>
      <c r="C73" s="1">
        <v>2550.1314693066824</v>
      </c>
      <c r="D73" s="1">
        <v>6.87130071001544E-3</v>
      </c>
      <c r="E73" s="1">
        <v>5.9435728187130516E-3</v>
      </c>
      <c r="F73" s="1">
        <v>1.3807963119123681</v>
      </c>
      <c r="G73" s="1">
        <v>2.4664978975425371</v>
      </c>
      <c r="H73" s="1">
        <v>0.37852967055119002</v>
      </c>
      <c r="I73" s="1">
        <v>4.763089677481342</v>
      </c>
    </row>
    <row r="74" spans="1:9" x14ac:dyDescent="0.2">
      <c r="A74" s="1" t="s">
        <v>462</v>
      </c>
      <c r="B74" s="1" t="s">
        <v>4</v>
      </c>
      <c r="C74" s="1">
        <v>380.86991011481439</v>
      </c>
      <c r="D74" s="1">
        <v>2.0292550229080854E-3</v>
      </c>
      <c r="E74" s="1">
        <v>1.3322474480181215E-3</v>
      </c>
      <c r="F74" s="1">
        <v>1.650873299394592</v>
      </c>
      <c r="G74" s="1">
        <v>2.8802284194321168</v>
      </c>
      <c r="H74" s="1">
        <v>0.25139782430038021</v>
      </c>
      <c r="I74" s="1">
        <v>4.8181236484764574</v>
      </c>
    </row>
    <row r="75" spans="1:9" x14ac:dyDescent="0.2">
      <c r="A75" s="1" t="s">
        <v>463</v>
      </c>
      <c r="B75" s="1" t="s">
        <v>4</v>
      </c>
      <c r="C75" s="1">
        <v>11340.815687136042</v>
      </c>
      <c r="D75" s="1">
        <v>3.8371721162544703E-3</v>
      </c>
      <c r="E75" s="1">
        <v>1.6352649228119465E-2</v>
      </c>
      <c r="F75" s="1">
        <v>0.37599341043237544</v>
      </c>
      <c r="G75" s="1">
        <v>3.0220238436735309</v>
      </c>
      <c r="H75" s="1">
        <v>0.84776373904109048</v>
      </c>
      <c r="I75" s="1">
        <v>1.4681742389676615</v>
      </c>
    </row>
    <row r="76" spans="1:9" x14ac:dyDescent="0.2">
      <c r="A76" s="1" t="s">
        <v>464</v>
      </c>
      <c r="B76" s="1" t="s">
        <v>4</v>
      </c>
      <c r="C76" s="1">
        <v>485.92235057766504</v>
      </c>
      <c r="D76" s="1">
        <v>1.4231666622797796E-3</v>
      </c>
      <c r="E76" s="1">
        <v>1.257827319604168E-3</v>
      </c>
      <c r="F76" s="1">
        <v>1.3445271197618704</v>
      </c>
      <c r="G76" s="1">
        <v>3.1945735003256002</v>
      </c>
      <c r="H76" s="1">
        <v>0.37157781656898814</v>
      </c>
      <c r="I76" s="1">
        <v>4.0839440682307053</v>
      </c>
    </row>
    <row r="77" spans="1:9" x14ac:dyDescent="0.2">
      <c r="A77" s="1" t="s">
        <v>465</v>
      </c>
      <c r="B77" s="1" t="s">
        <v>4</v>
      </c>
      <c r="C77" s="1">
        <v>339.24641859045448</v>
      </c>
      <c r="D77" s="1">
        <v>1.4958305891714619E-3</v>
      </c>
      <c r="E77" s="1">
        <v>1.0904301999622912E-3</v>
      </c>
      <c r="F77" s="1">
        <v>1.5231967656766419</v>
      </c>
      <c r="G77" s="1">
        <v>3.1166360851227335</v>
      </c>
      <c r="H77" s="1">
        <v>0.28193110010661682</v>
      </c>
      <c r="I77" s="1">
        <v>4.4739477416542854</v>
      </c>
    </row>
    <row r="78" spans="1:9" x14ac:dyDescent="0.2">
      <c r="A78" s="1" t="s">
        <v>466</v>
      </c>
      <c r="B78" s="1" t="s">
        <v>4</v>
      </c>
      <c r="C78" s="1">
        <v>874.14234265724815</v>
      </c>
      <c r="D78" s="1">
        <v>4.3195655684311884E-3</v>
      </c>
      <c r="E78" s="1">
        <v>2.9280863861641721E-3</v>
      </c>
      <c r="F78" s="1">
        <v>1.6203205129602021</v>
      </c>
      <c r="G78" s="1">
        <v>3.0051123371428434</v>
      </c>
      <c r="H78" s="1">
        <v>0.26810701851932994</v>
      </c>
      <c r="I78" s="1">
        <v>3.56105387050154</v>
      </c>
    </row>
    <row r="79" spans="1:9" x14ac:dyDescent="0.2">
      <c r="A79" s="1" t="s">
        <v>274</v>
      </c>
      <c r="B79" s="1" t="s">
        <v>4</v>
      </c>
      <c r="C79" s="1">
        <v>1052.9844778006398</v>
      </c>
      <c r="D79" s="1">
        <v>2.4670975430144616E-3</v>
      </c>
      <c r="E79" s="1">
        <v>2.4363206760174751E-3</v>
      </c>
      <c r="F79" s="1">
        <v>1.2364853560156714</v>
      </c>
      <c r="G79" s="1">
        <v>3.1030428588611674</v>
      </c>
      <c r="H79" s="1">
        <v>0.40922919960342363</v>
      </c>
      <c r="I79" s="1">
        <v>3.1714948256085633</v>
      </c>
    </row>
    <row r="80" spans="1:9" x14ac:dyDescent="0.2">
      <c r="A80" s="1" t="s">
        <v>275</v>
      </c>
      <c r="B80" s="1" t="s">
        <v>4</v>
      </c>
      <c r="C80" s="1">
        <v>3651.4142121975301</v>
      </c>
      <c r="D80" s="1">
        <v>2.9666312592952879E-3</v>
      </c>
      <c r="E80" s="1">
        <v>6.2918290717475485E-3</v>
      </c>
      <c r="F80" s="1">
        <v>0.68688374571317146</v>
      </c>
      <c r="G80" s="1">
        <v>2.6980351464787566</v>
      </c>
      <c r="H80" s="1">
        <v>0.68034953252894281</v>
      </c>
      <c r="I80" s="1">
        <v>1.9179509779815151</v>
      </c>
    </row>
    <row r="81" spans="1:9" x14ac:dyDescent="0.2">
      <c r="A81" s="1" t="s">
        <v>276</v>
      </c>
      <c r="B81" s="1" t="s">
        <v>4</v>
      </c>
      <c r="C81" s="1">
        <v>604.06561592659318</v>
      </c>
      <c r="D81" s="1">
        <v>3.2256703299562346E-3</v>
      </c>
      <c r="E81" s="1">
        <v>2.1424674396226758E-3</v>
      </c>
      <c r="F81" s="1">
        <v>1.6243398859480953</v>
      </c>
      <c r="G81" s="1">
        <v>2.6984787364116705</v>
      </c>
      <c r="H81" s="1">
        <v>0.24569655556461523</v>
      </c>
      <c r="I81" s="1">
        <v>3.4365120018435569</v>
      </c>
    </row>
    <row r="82" spans="1:9" x14ac:dyDescent="0.2">
      <c r="A82" s="1" t="s">
        <v>277</v>
      </c>
      <c r="B82" s="1" t="s">
        <v>4</v>
      </c>
      <c r="C82" s="1">
        <v>496.0138838220646</v>
      </c>
      <c r="D82" s="1">
        <v>2.5888192212530172E-3</v>
      </c>
      <c r="E82" s="1">
        <v>1.7138143304875359E-3</v>
      </c>
      <c r="F82" s="1">
        <v>1.6446660853375599</v>
      </c>
      <c r="G82" s="1">
        <v>2.8065118485016662</v>
      </c>
      <c r="H82" s="1">
        <v>0.25708757340420119</v>
      </c>
      <c r="I82" s="1">
        <v>3.9599257743217402</v>
      </c>
    </row>
    <row r="83" spans="1:9" x14ac:dyDescent="0.2">
      <c r="A83" s="1" t="s">
        <v>278</v>
      </c>
      <c r="B83" s="1" t="s">
        <v>4</v>
      </c>
      <c r="C83" s="1">
        <v>2059.8923808565896</v>
      </c>
      <c r="D83" s="1">
        <v>4.5079690087130317E-3</v>
      </c>
      <c r="E83" s="1">
        <v>4.5889220076981039E-3</v>
      </c>
      <c r="F83" s="1">
        <v>1.231921309762082</v>
      </c>
      <c r="G83" s="1">
        <v>2.9181150593110261</v>
      </c>
      <c r="H83" s="1">
        <v>0.44716485230395764</v>
      </c>
      <c r="I83" s="1">
        <v>3.2838790890916836</v>
      </c>
    </row>
    <row r="84" spans="1:9" x14ac:dyDescent="0.2">
      <c r="A84" s="1" t="s">
        <v>279</v>
      </c>
      <c r="B84" s="1" t="s">
        <v>4</v>
      </c>
      <c r="C84" s="1">
        <v>707.89685416361999</v>
      </c>
      <c r="D84" s="1">
        <v>3.3619932227734592E-3</v>
      </c>
      <c r="E84" s="1">
        <v>2.3274807202742567E-3</v>
      </c>
      <c r="F84" s="1">
        <v>1.5874108169057051</v>
      </c>
      <c r="G84" s="1">
        <v>2.677418505116977</v>
      </c>
      <c r="H84" s="1">
        <v>0.26878741658721539</v>
      </c>
      <c r="I84" s="1">
        <v>3.4428635766574227</v>
      </c>
    </row>
    <row r="85" spans="1:9" x14ac:dyDescent="0.2">
      <c r="A85" s="1" t="s">
        <v>280</v>
      </c>
      <c r="B85" s="1" t="s">
        <v>4</v>
      </c>
      <c r="C85" s="1">
        <v>765.6223994598729</v>
      </c>
      <c r="D85" s="1">
        <v>4.1420294901391612E-3</v>
      </c>
      <c r="E85" s="1">
        <v>2.7604561383669803E-3</v>
      </c>
      <c r="F85" s="1">
        <v>1.6135805939812085</v>
      </c>
      <c r="G85" s="1">
        <v>2.5658093732528862</v>
      </c>
      <c r="H85" s="1">
        <v>0.24166640287659313</v>
      </c>
      <c r="I85" s="1">
        <v>3.2083457461479901</v>
      </c>
    </row>
    <row r="86" spans="1:9" x14ac:dyDescent="0.2">
      <c r="A86" s="1" t="s">
        <v>281</v>
      </c>
      <c r="B86" s="1" t="s">
        <v>4</v>
      </c>
      <c r="C86" s="1">
        <v>624.87698373639739</v>
      </c>
      <c r="D86" s="1">
        <v>3.5553415908622069E-3</v>
      </c>
      <c r="E86" s="1">
        <v>2.3443113045272411E-3</v>
      </c>
      <c r="F86" s="1">
        <v>1.617102570737978</v>
      </c>
      <c r="G86" s="1">
        <v>2.8352857159345892</v>
      </c>
      <c r="H86" s="1">
        <v>0.23121119338309687</v>
      </c>
      <c r="I86" s="1">
        <v>4.2712574145460325</v>
      </c>
    </row>
    <row r="87" spans="1:9" x14ac:dyDescent="0.2">
      <c r="A87" s="1" t="s">
        <v>282</v>
      </c>
      <c r="B87" s="1" t="s">
        <v>4</v>
      </c>
      <c r="C87" s="1">
        <v>5516.829959621763</v>
      </c>
      <c r="D87" s="1">
        <v>8.510481373497001E-3</v>
      </c>
      <c r="E87" s="1">
        <v>1.1391468793891479E-2</v>
      </c>
      <c r="F87" s="1">
        <v>0.97438145577991986</v>
      </c>
      <c r="G87" s="1">
        <v>3.0080481279965152</v>
      </c>
      <c r="H87" s="1">
        <v>0.50488732280353377</v>
      </c>
      <c r="I87" s="1">
        <v>2.0618369561168892</v>
      </c>
    </row>
    <row r="88" spans="1:9" x14ac:dyDescent="0.2">
      <c r="A88" s="1" t="s">
        <v>283</v>
      </c>
      <c r="B88" s="1" t="s">
        <v>4</v>
      </c>
      <c r="C88" s="1">
        <v>841.20381999010419</v>
      </c>
      <c r="D88" s="1">
        <v>3.8387958191599277E-3</v>
      </c>
      <c r="E88" s="1">
        <v>2.4896632566563503E-3</v>
      </c>
      <c r="F88" s="1">
        <v>1.7514462283405943</v>
      </c>
      <c r="G88" s="1">
        <v>2.8994813507733253</v>
      </c>
      <c r="H88" s="1">
        <v>0.31129003584138504</v>
      </c>
      <c r="I88" s="1">
        <v>3.5967289444652035</v>
      </c>
    </row>
    <row r="89" spans="1:9" x14ac:dyDescent="0.2">
      <c r="A89" s="1" t="s">
        <v>284</v>
      </c>
      <c r="B89" s="1" t="s">
        <v>4</v>
      </c>
      <c r="C89" s="1">
        <v>401.65200995160785</v>
      </c>
      <c r="D89" s="1">
        <v>2.0572175415723413E-3</v>
      </c>
      <c r="E89" s="1">
        <v>1.3920389366439783E-3</v>
      </c>
      <c r="F89" s="1">
        <v>1.6104865076044761</v>
      </c>
      <c r="G89" s="1">
        <v>3.3062642626318377</v>
      </c>
      <c r="H89" s="1">
        <v>0.25820819774871184</v>
      </c>
      <c r="I89" s="1">
        <v>4.7932082724289415</v>
      </c>
    </row>
    <row r="90" spans="1:9" x14ac:dyDescent="0.2">
      <c r="A90" s="1" t="s">
        <v>285</v>
      </c>
      <c r="B90" s="1" t="s">
        <v>4</v>
      </c>
      <c r="C90" s="1">
        <v>1053.9778831220569</v>
      </c>
      <c r="D90" s="1">
        <v>1.5220083333039017E-3</v>
      </c>
      <c r="E90" s="1">
        <v>2.0919570574889968E-3</v>
      </c>
      <c r="F90" s="1">
        <v>0.97748026697596624</v>
      </c>
      <c r="G90" s="1">
        <v>3.1293115011461303</v>
      </c>
      <c r="H90" s="1">
        <v>0.55007335854771622</v>
      </c>
      <c r="I90" s="1">
        <v>2.945550543736331</v>
      </c>
    </row>
    <row r="91" spans="1:9" x14ac:dyDescent="0.2">
      <c r="A91" s="1" t="s">
        <v>286</v>
      </c>
      <c r="B91" s="1" t="s">
        <v>4</v>
      </c>
      <c r="C91" s="1">
        <v>343925.46474818792</v>
      </c>
      <c r="D91" s="1">
        <v>2.6604232951047788E-2</v>
      </c>
      <c r="E91" s="1">
        <v>1.9597760126007606</v>
      </c>
      <c r="F91" s="1">
        <v>2.4145525034159555E-2</v>
      </c>
      <c r="G91" s="1">
        <v>2.278861304265809</v>
      </c>
      <c r="H91" s="1">
        <v>1.050543140961369</v>
      </c>
      <c r="I91" s="1">
        <v>0.58362890100770348</v>
      </c>
    </row>
    <row r="92" spans="1:9" x14ac:dyDescent="0.2">
      <c r="A92" s="1" t="s">
        <v>287</v>
      </c>
      <c r="B92" s="1" t="s">
        <v>4</v>
      </c>
      <c r="C92" s="1">
        <v>904.49948169596883</v>
      </c>
      <c r="D92" s="1">
        <v>1.5627667472678092E-3</v>
      </c>
      <c r="E92" s="1">
        <v>1.7902871450805739E-3</v>
      </c>
      <c r="F92" s="1">
        <v>1.1749083841642076</v>
      </c>
      <c r="G92" s="1">
        <v>3.6308707011498624</v>
      </c>
      <c r="H92" s="1">
        <v>0.55288248446092725</v>
      </c>
      <c r="I92" s="1">
        <v>4.5970021597042994</v>
      </c>
    </row>
    <row r="93" spans="1:9" x14ac:dyDescent="0.2">
      <c r="A93" s="1" t="s">
        <v>288</v>
      </c>
      <c r="B93" s="1" t="s">
        <v>4</v>
      </c>
      <c r="C93" s="1">
        <v>853.72877867079683</v>
      </c>
      <c r="D93" s="1">
        <v>4.9926476992728152E-3</v>
      </c>
      <c r="E93" s="1">
        <v>3.2582239246393778E-3</v>
      </c>
      <c r="F93" s="1">
        <v>1.6279179825800325</v>
      </c>
      <c r="G93" s="1">
        <v>2.6833933065111646</v>
      </c>
      <c r="H93" s="1">
        <v>0.22673237152818676</v>
      </c>
      <c r="I93" s="1">
        <v>3.2293134797971281</v>
      </c>
    </row>
    <row r="94" spans="1:9" x14ac:dyDescent="0.2">
      <c r="A94" s="1" t="s">
        <v>289</v>
      </c>
      <c r="B94" s="1" t="s">
        <v>4</v>
      </c>
      <c r="C94" s="1">
        <v>679.96796613299682</v>
      </c>
      <c r="D94" s="1">
        <v>4.1295879839546665E-3</v>
      </c>
      <c r="E94" s="1">
        <v>2.6419355192325031E-3</v>
      </c>
      <c r="F94" s="1">
        <v>1.6570586430298013</v>
      </c>
      <c r="G94" s="1">
        <v>2.7229577761388812</v>
      </c>
      <c r="H94" s="1">
        <v>0.2241209699864663</v>
      </c>
      <c r="I94" s="1">
        <v>4.573444601238231</v>
      </c>
    </row>
    <row r="95" spans="1:9" x14ac:dyDescent="0.2">
      <c r="A95" s="1" t="s">
        <v>290</v>
      </c>
      <c r="B95" s="1" t="s">
        <v>4</v>
      </c>
      <c r="C95" s="1">
        <v>938.77147736857</v>
      </c>
      <c r="D95" s="1">
        <v>5.9261540700560594E-3</v>
      </c>
      <c r="E95" s="1">
        <v>3.6502821998111029E-3</v>
      </c>
      <c r="F95" s="1">
        <v>1.7195610579422114</v>
      </c>
      <c r="G95" s="1">
        <v>2.4809520817426627</v>
      </c>
      <c r="H95" s="1">
        <v>0.22304823544522112</v>
      </c>
      <c r="I95" s="1">
        <v>2.6750827038221399</v>
      </c>
    </row>
    <row r="96" spans="1:9" x14ac:dyDescent="0.2">
      <c r="A96" s="1" t="s">
        <v>291</v>
      </c>
      <c r="B96" s="1" t="s">
        <v>4</v>
      </c>
      <c r="C96" s="1">
        <v>1304.42589137135</v>
      </c>
      <c r="D96" s="1">
        <v>7.3259939582432029E-3</v>
      </c>
      <c r="E96" s="1">
        <v>4.6732145342648244E-3</v>
      </c>
      <c r="F96" s="1">
        <v>1.6949173591398512</v>
      </c>
      <c r="G96" s="1">
        <v>2.5585474059737323</v>
      </c>
      <c r="H96" s="1">
        <v>0.24834664220773739</v>
      </c>
      <c r="I96" s="1">
        <v>2.5687967040507993</v>
      </c>
    </row>
    <row r="97" spans="1:9" x14ac:dyDescent="0.2">
      <c r="A97" s="1" t="s">
        <v>292</v>
      </c>
      <c r="B97" s="1" t="s">
        <v>4</v>
      </c>
      <c r="C97" s="1">
        <v>1002.6201167009657</v>
      </c>
      <c r="D97" s="1">
        <v>5.2084701867816897E-3</v>
      </c>
      <c r="E97" s="1">
        <v>3.5161370981939516E-3</v>
      </c>
      <c r="F97" s="1">
        <v>1.6036108620142191</v>
      </c>
      <c r="G97" s="1">
        <v>2.5576288017591313</v>
      </c>
      <c r="H97" s="1">
        <v>0.24994227214170445</v>
      </c>
      <c r="I97" s="1">
        <v>2.9621121306791993</v>
      </c>
    </row>
    <row r="98" spans="1:9" x14ac:dyDescent="0.2">
      <c r="A98" s="1" t="s">
        <v>293</v>
      </c>
      <c r="B98" s="1" t="s">
        <v>4</v>
      </c>
      <c r="C98" s="1">
        <v>850.00702117002083</v>
      </c>
      <c r="D98" s="1">
        <v>4.482980974736807E-3</v>
      </c>
      <c r="E98" s="1">
        <v>3.0795590097849627E-3</v>
      </c>
      <c r="F98" s="1">
        <v>1.5747095730630127</v>
      </c>
      <c r="G98" s="1">
        <v>3.0119435401728936</v>
      </c>
      <c r="H98" s="1">
        <v>0.24898936200012803</v>
      </c>
      <c r="I98" s="1">
        <v>3.4328664759490271</v>
      </c>
    </row>
    <row r="99" spans="1:9" x14ac:dyDescent="0.2">
      <c r="A99" s="1" t="s">
        <v>294</v>
      </c>
      <c r="B99" s="1" t="s">
        <v>4</v>
      </c>
      <c r="C99" s="1">
        <v>1060.708545147764</v>
      </c>
      <c r="D99" s="1">
        <v>6.3521014640353542E-3</v>
      </c>
      <c r="E99" s="1">
        <v>4.1304948781119288E-3</v>
      </c>
      <c r="F99" s="1">
        <v>1.6227719974548551</v>
      </c>
      <c r="G99" s="1">
        <v>2.9062325172935215</v>
      </c>
      <c r="H99" s="1">
        <v>0.2184875827168325</v>
      </c>
      <c r="I99" s="1">
        <v>3.7645889042172316</v>
      </c>
    </row>
    <row r="100" spans="1:9" x14ac:dyDescent="0.2">
      <c r="A100" s="1" t="s">
        <v>295</v>
      </c>
      <c r="B100" s="1" t="s">
        <v>4</v>
      </c>
      <c r="C100" s="1">
        <v>724.31659731133846</v>
      </c>
      <c r="D100" s="1">
        <v>4.5415539344010472E-3</v>
      </c>
      <c r="E100" s="1">
        <v>2.8970017638451501E-3</v>
      </c>
      <c r="F100" s="1">
        <v>1.6479203291895006</v>
      </c>
      <c r="G100" s="1">
        <v>2.8140393100185794</v>
      </c>
      <c r="H100" s="1">
        <v>0.21385287381420684</v>
      </c>
      <c r="I100" s="1">
        <v>3.4771640007319609</v>
      </c>
    </row>
    <row r="101" spans="1:9" x14ac:dyDescent="0.2">
      <c r="A101" s="1" t="s">
        <v>296</v>
      </c>
      <c r="B101" s="1" t="s">
        <v>4</v>
      </c>
      <c r="C101" s="1">
        <v>405.19745798442887</v>
      </c>
      <c r="D101" s="1">
        <v>2.3510291686756053E-3</v>
      </c>
      <c r="E101" s="1">
        <v>1.5148442576575943E-3</v>
      </c>
      <c r="F101" s="1">
        <v>1.6625099313277214</v>
      </c>
      <c r="G101" s="1">
        <v>3.1948001599067224</v>
      </c>
      <c r="H101" s="1">
        <v>0.23687951976977528</v>
      </c>
      <c r="I101" s="1">
        <v>4.4320519989705138</v>
      </c>
    </row>
    <row r="102" spans="1:9" x14ac:dyDescent="0.2">
      <c r="A102" s="1" t="s">
        <v>297</v>
      </c>
      <c r="B102" s="1" t="s">
        <v>4</v>
      </c>
      <c r="C102" s="1">
        <v>372.47520732274131</v>
      </c>
      <c r="D102" s="1">
        <v>1.6915224695400824E-3</v>
      </c>
      <c r="E102" s="1">
        <v>1.1930351141644147E-3</v>
      </c>
      <c r="F102" s="1">
        <v>1.5742973283136705</v>
      </c>
      <c r="G102" s="1">
        <v>3.3705603266841391</v>
      </c>
      <c r="H102" s="1">
        <v>0.28190388164841113</v>
      </c>
      <c r="I102" s="1">
        <v>4.7138428547070967</v>
      </c>
    </row>
    <row r="103" spans="1:9" x14ac:dyDescent="0.2">
      <c r="A103" s="1" t="s">
        <v>298</v>
      </c>
      <c r="B103" s="1" t="s">
        <v>4</v>
      </c>
      <c r="C103" s="1">
        <v>566.15809245924436</v>
      </c>
      <c r="D103" s="1">
        <v>3.1451291557992533E-3</v>
      </c>
      <c r="E103" s="1">
        <v>2.0429114324632684E-3</v>
      </c>
      <c r="F103" s="1">
        <v>1.6523376273387798</v>
      </c>
      <c r="G103" s="1">
        <v>2.7426132953334346</v>
      </c>
      <c r="H103" s="1">
        <v>0.23925238127857157</v>
      </c>
      <c r="I103" s="1">
        <v>3.7366953521141895</v>
      </c>
    </row>
    <row r="104" spans="1:9" x14ac:dyDescent="0.2">
      <c r="A104" s="1" t="s">
        <v>299</v>
      </c>
      <c r="B104" s="1" t="s">
        <v>4</v>
      </c>
      <c r="C104" s="1">
        <v>655.11721354594442</v>
      </c>
      <c r="D104" s="1">
        <v>2.6749365231877945E-3</v>
      </c>
      <c r="E104" s="1">
        <v>2.0721361697742077E-3</v>
      </c>
      <c r="F104" s="1">
        <v>1.4586504583762174</v>
      </c>
      <c r="G104" s="1">
        <v>3.4226114516444923</v>
      </c>
      <c r="H104" s="1">
        <v>0.30443025377796062</v>
      </c>
      <c r="I104" s="1">
        <v>5.1028129893220546</v>
      </c>
    </row>
    <row r="105" spans="1:9" x14ac:dyDescent="0.2">
      <c r="A105" s="1" t="s">
        <v>467</v>
      </c>
      <c r="B105" s="1" t="s">
        <v>4</v>
      </c>
      <c r="C105" s="1">
        <v>1064.1631856662764</v>
      </c>
      <c r="D105" s="1">
        <v>4.3949602175891757E-3</v>
      </c>
      <c r="E105" s="1">
        <v>3.3986848739283467E-3</v>
      </c>
      <c r="F105" s="1">
        <v>1.4393538133175583</v>
      </c>
      <c r="G105" s="1">
        <v>2.5824250836709499</v>
      </c>
      <c r="H105" s="1">
        <v>0.28502849776759331</v>
      </c>
      <c r="I105" s="1">
        <v>3.2443136309682505</v>
      </c>
    </row>
    <row r="106" spans="1:9" x14ac:dyDescent="0.2">
      <c r="A106" s="1" t="s">
        <v>468</v>
      </c>
      <c r="B106" s="1" t="s">
        <v>4</v>
      </c>
      <c r="C106" s="1">
        <v>532.44259944816122</v>
      </c>
      <c r="D106" s="1">
        <v>2.7246348309960993E-3</v>
      </c>
      <c r="E106" s="1">
        <v>1.8881920352548126E-3</v>
      </c>
      <c r="F106" s="1">
        <v>1.5663717162041983</v>
      </c>
      <c r="G106" s="1">
        <v>2.8414775012516307</v>
      </c>
      <c r="H106" s="1">
        <v>0.25332436280544457</v>
      </c>
      <c r="I106" s="1">
        <v>3.8010704556416166</v>
      </c>
    </row>
    <row r="107" spans="1:9" x14ac:dyDescent="0.2">
      <c r="A107" s="1" t="s">
        <v>469</v>
      </c>
      <c r="B107" s="1" t="s">
        <v>4</v>
      </c>
      <c r="C107" s="1">
        <v>1402.4402826476701</v>
      </c>
      <c r="D107" s="1">
        <v>5.2219512741794247E-3</v>
      </c>
      <c r="E107" s="1">
        <v>4.0537289105564804E-3</v>
      </c>
      <c r="F107" s="1">
        <v>1.473273429312651</v>
      </c>
      <c r="G107" s="1">
        <v>2.4025704817137847</v>
      </c>
      <c r="H107" s="1">
        <v>0.3202333467542689</v>
      </c>
      <c r="I107" s="1">
        <v>2.5642871169739827</v>
      </c>
    </row>
    <row r="108" spans="1:9" x14ac:dyDescent="0.2">
      <c r="A108" s="1" t="s">
        <v>470</v>
      </c>
      <c r="B108" s="1" t="s">
        <v>4</v>
      </c>
      <c r="C108" s="1">
        <v>717.71828487534447</v>
      </c>
      <c r="D108" s="1">
        <v>3.3629347763589716E-3</v>
      </c>
      <c r="E108" s="1">
        <v>2.409427796176688E-3</v>
      </c>
      <c r="F108" s="1">
        <v>1.5295512296612495</v>
      </c>
      <c r="G108" s="1">
        <v>2.6477585300557749</v>
      </c>
      <c r="H108" s="1">
        <v>0.26524440758182732</v>
      </c>
      <c r="I108" s="1">
        <v>3.2300945770278831</v>
      </c>
    </row>
    <row r="109" spans="1:9" x14ac:dyDescent="0.2">
      <c r="A109" s="1" t="s">
        <v>300</v>
      </c>
      <c r="B109" s="1" t="s">
        <v>4</v>
      </c>
      <c r="C109" s="1">
        <v>995.28712844363281</v>
      </c>
      <c r="D109" s="1">
        <v>3.0782015700592221E-3</v>
      </c>
      <c r="E109" s="1">
        <v>2.6677445907678592E-3</v>
      </c>
      <c r="F109" s="1">
        <v>1.3582504567492313</v>
      </c>
      <c r="G109" s="1">
        <v>2.7268879567958848</v>
      </c>
      <c r="H109" s="1">
        <v>0.35871147788756769</v>
      </c>
      <c r="I109" s="1">
        <v>2.8204583689914022</v>
      </c>
    </row>
    <row r="110" spans="1:9" x14ac:dyDescent="0.2">
      <c r="A110" s="1" t="s">
        <v>301</v>
      </c>
      <c r="B110" s="1" t="s">
        <v>4</v>
      </c>
      <c r="C110" s="1">
        <v>669.52191079082604</v>
      </c>
      <c r="D110" s="1">
        <v>3.9741008099124595E-3</v>
      </c>
      <c r="E110" s="1">
        <v>2.537724487581737E-3</v>
      </c>
      <c r="F110" s="1">
        <v>1.6633162967801323</v>
      </c>
      <c r="G110" s="1">
        <v>2.5641477077464407</v>
      </c>
      <c r="H110" s="1">
        <v>0.22644516363047307</v>
      </c>
      <c r="I110" s="1">
        <v>3.3951359979948479</v>
      </c>
    </row>
    <row r="111" spans="1:9" x14ac:dyDescent="0.2">
      <c r="A111" s="1" t="s">
        <v>302</v>
      </c>
      <c r="B111" s="1" t="s">
        <v>4</v>
      </c>
      <c r="C111" s="1">
        <v>855.84193720940164</v>
      </c>
      <c r="D111" s="1">
        <v>3.965427397803486E-3</v>
      </c>
      <c r="E111" s="1">
        <v>2.871116605252807E-3</v>
      </c>
      <c r="F111" s="1">
        <v>1.5195463956701636</v>
      </c>
      <c r="G111" s="1">
        <v>2.8183882106694922</v>
      </c>
      <c r="H111" s="1">
        <v>0.270232351387937</v>
      </c>
      <c r="I111" s="1">
        <v>3.330606801451911</v>
      </c>
    </row>
    <row r="112" spans="1:9" x14ac:dyDescent="0.2">
      <c r="A112" s="56"/>
      <c r="B112" s="56"/>
      <c r="C112" s="56"/>
      <c r="D112" s="56"/>
      <c r="E112" s="56"/>
      <c r="F112" s="56"/>
      <c r="G112" s="56"/>
      <c r="H112" s="56"/>
      <c r="I112" s="57"/>
    </row>
    <row r="113" spans="1:9" x14ac:dyDescent="0.2">
      <c r="D113" s="3"/>
      <c r="E113" s="3"/>
      <c r="F113" s="1"/>
      <c r="G113" s="3"/>
      <c r="I113" s="3"/>
    </row>
    <row r="114" spans="1:9" ht="15.75" x14ac:dyDescent="0.3">
      <c r="A114" s="17" t="s">
        <v>479</v>
      </c>
      <c r="C114" s="10">
        <v>128660.80887437133</v>
      </c>
      <c r="D114" s="38">
        <v>0.82300013562810703</v>
      </c>
      <c r="E114" s="38">
        <v>1.0787078047625727</v>
      </c>
      <c r="F114" s="38">
        <v>1.2379999999999998</v>
      </c>
      <c r="G114" s="38">
        <v>1.187151733174397</v>
      </c>
      <c r="H114" s="10">
        <v>0.87098888888888892</v>
      </c>
      <c r="I114" s="10">
        <v>0.25953779623919365</v>
      </c>
    </row>
    <row r="115" spans="1:9" ht="15.75" x14ac:dyDescent="0.3">
      <c r="A115" s="17" t="s">
        <v>480</v>
      </c>
      <c r="C115" s="10">
        <v>993.83201732432735</v>
      </c>
      <c r="D115" s="38">
        <v>2.7095345221090819E-2</v>
      </c>
      <c r="E115" s="38">
        <v>2.1727513568675083E-3</v>
      </c>
      <c r="F115" s="38">
        <v>18.004882352941173</v>
      </c>
      <c r="G115" s="38">
        <v>62.914283789826335</v>
      </c>
      <c r="H115" s="10">
        <v>0.39845294117647062</v>
      </c>
      <c r="I115" s="10">
        <v>75.06213364416945</v>
      </c>
    </row>
    <row r="116" spans="1:9" ht="15.75" x14ac:dyDescent="0.3">
      <c r="A116" s="17" t="s">
        <v>481</v>
      </c>
      <c r="C116" s="10">
        <v>12898.840353376663</v>
      </c>
      <c r="D116" s="38">
        <v>6.2949272889811947E-2</v>
      </c>
      <c r="E116" s="38">
        <v>1.9790675865978307E-2</v>
      </c>
      <c r="F116" s="38">
        <v>9.5241578947368399</v>
      </c>
      <c r="G116" s="38">
        <v>191.64488984023069</v>
      </c>
      <c r="H116" s="10">
        <v>0.77844736842105267</v>
      </c>
      <c r="I116" s="10">
        <v>13.299309574202766</v>
      </c>
    </row>
    <row r="117" spans="1:9" ht="15.75" x14ac:dyDescent="0.3">
      <c r="A117" s="17" t="s">
        <v>482</v>
      </c>
      <c r="C117" s="10">
        <v>38518.129721229787</v>
      </c>
      <c r="D117" s="38">
        <v>0.30401839916324935</v>
      </c>
      <c r="E117" s="38">
        <v>4.34687948104669E-2</v>
      </c>
      <c r="F117" s="38">
        <v>95.492883333333339</v>
      </c>
      <c r="G117" s="38">
        <v>66.249460685154773</v>
      </c>
      <c r="H117" s="10">
        <v>0.44508888888888887</v>
      </c>
      <c r="I117" s="10">
        <v>60.436181542200643</v>
      </c>
    </row>
    <row r="118" spans="1:9" x14ac:dyDescent="0.2">
      <c r="A118" s="17"/>
      <c r="C118" s="13"/>
      <c r="D118" s="13"/>
      <c r="E118" s="13"/>
      <c r="F118" s="13"/>
      <c r="G118" s="13"/>
      <c r="H118" s="13"/>
      <c r="I118" s="13"/>
    </row>
    <row r="119" spans="1:9" ht="14.25" x14ac:dyDescent="0.2">
      <c r="A119" s="17" t="s">
        <v>496</v>
      </c>
      <c r="C119" s="13"/>
      <c r="D119" s="13"/>
      <c r="E119" s="13"/>
      <c r="F119" s="13"/>
      <c r="G119" s="13"/>
      <c r="H119" s="13"/>
      <c r="I119" s="13"/>
    </row>
    <row r="120" spans="1:9" ht="14.25" x14ac:dyDescent="0.2">
      <c r="A120" s="17" t="s">
        <v>497</v>
      </c>
      <c r="D120" s="3"/>
      <c r="E120" s="3"/>
      <c r="F120" s="1"/>
      <c r="G120" s="3"/>
      <c r="I120" s="3"/>
    </row>
    <row r="121" spans="1:9" ht="14.25" x14ac:dyDescent="0.2">
      <c r="A121" s="17" t="s">
        <v>499</v>
      </c>
      <c r="D121" s="3"/>
      <c r="E121" s="3"/>
      <c r="F121" s="1"/>
      <c r="G121" s="3"/>
      <c r="I121" s="3"/>
    </row>
    <row r="122" spans="1:9" ht="14.25" x14ac:dyDescent="0.2">
      <c r="A122" s="17" t="s">
        <v>505</v>
      </c>
      <c r="D122" s="3"/>
      <c r="E122" s="3"/>
      <c r="F122" s="1"/>
      <c r="G122" s="3"/>
      <c r="I122" s="3"/>
    </row>
    <row r="123" spans="1:9" ht="14.25" x14ac:dyDescent="0.2">
      <c r="A123" s="17" t="s">
        <v>500</v>
      </c>
      <c r="D123" s="3"/>
      <c r="E123" s="3"/>
      <c r="F123" s="1"/>
      <c r="G123" s="3"/>
      <c r="I123" s="3"/>
    </row>
    <row r="124" spans="1:9" x14ac:dyDescent="0.2">
      <c r="A124" s="17" t="s">
        <v>501</v>
      </c>
      <c r="D124" s="3"/>
      <c r="E124" s="3"/>
      <c r="F124" s="1"/>
      <c r="G124" s="3"/>
      <c r="I124" s="3"/>
    </row>
    <row r="125" spans="1:9" ht="15.75" x14ac:dyDescent="0.3">
      <c r="A125" s="17" t="s">
        <v>502</v>
      </c>
      <c r="D125" s="3"/>
      <c r="E125" s="3"/>
      <c r="F125" s="1"/>
      <c r="G125" s="3"/>
      <c r="I125" s="3"/>
    </row>
    <row r="126" spans="1:9" x14ac:dyDescent="0.2">
      <c r="A126" s="17" t="s">
        <v>503</v>
      </c>
      <c r="D126" s="3"/>
      <c r="E126" s="3"/>
      <c r="F126" s="1"/>
      <c r="G126" s="3"/>
      <c r="I126" s="3"/>
    </row>
    <row r="127" spans="1:9" x14ac:dyDescent="0.2">
      <c r="A127" s="17" t="s">
        <v>504</v>
      </c>
      <c r="D127" s="3"/>
      <c r="E127" s="3"/>
      <c r="F127" s="1"/>
      <c r="G127" s="3"/>
      <c r="I127" s="3"/>
    </row>
    <row r="128" spans="1:9" x14ac:dyDescent="0.2">
      <c r="D128" s="3"/>
      <c r="E128" s="3"/>
      <c r="F128" s="1"/>
      <c r="G128" s="3"/>
      <c r="I128" s="3"/>
    </row>
    <row r="129" spans="1:9" x14ac:dyDescent="0.2">
      <c r="D129" s="3"/>
      <c r="E129" s="3"/>
      <c r="F129" s="1"/>
      <c r="G129" s="3"/>
      <c r="I129" s="3"/>
    </row>
    <row r="130" spans="1:9" ht="14.25" x14ac:dyDescent="0.25">
      <c r="A130" s="6" t="s">
        <v>65</v>
      </c>
      <c r="D130" s="3"/>
      <c r="E130" s="3"/>
      <c r="F130" s="1"/>
      <c r="G130" s="3"/>
      <c r="I130" s="3"/>
    </row>
    <row r="131" spans="1:9" x14ac:dyDescent="0.2">
      <c r="A131" s="8" t="s">
        <v>66</v>
      </c>
      <c r="B131" s="1" t="s">
        <v>223</v>
      </c>
      <c r="C131" s="1">
        <v>131379.1501963539</v>
      </c>
      <c r="D131" s="1">
        <v>0.82961384631000534</v>
      </c>
      <c r="E131" s="1">
        <v>1.0895863576323315</v>
      </c>
      <c r="F131" s="1">
        <v>1.236</v>
      </c>
      <c r="G131" s="1">
        <v>0.1628022389185986</v>
      </c>
      <c r="H131" s="1">
        <v>0.87220000000000009</v>
      </c>
      <c r="I131" s="1">
        <v>0.16055915659574796</v>
      </c>
    </row>
    <row r="132" spans="1:9" x14ac:dyDescent="0.2">
      <c r="A132" s="8" t="s">
        <v>68</v>
      </c>
      <c r="B132" s="1" t="s">
        <v>223</v>
      </c>
      <c r="C132" s="1">
        <v>130972.42371974795</v>
      </c>
      <c r="D132" s="1">
        <v>0.82741471399572641</v>
      </c>
      <c r="E132" s="1">
        <v>1.0868449405140534</v>
      </c>
      <c r="F132" s="1">
        <v>1.2350000000000001</v>
      </c>
      <c r="G132" s="1">
        <v>0.21176292011362485</v>
      </c>
      <c r="H132" s="1">
        <v>0.87070000000000003</v>
      </c>
      <c r="I132" s="1">
        <v>0.14885905975510585</v>
      </c>
    </row>
    <row r="133" spans="1:9" x14ac:dyDescent="0.2">
      <c r="A133" s="8" t="s">
        <v>69</v>
      </c>
      <c r="B133" s="1" t="s">
        <v>223</v>
      </c>
      <c r="C133" s="1">
        <v>127328.27254335846</v>
      </c>
      <c r="D133" s="1">
        <v>0.80544216812731539</v>
      </c>
      <c r="E133" s="1">
        <v>1.0566963973183021</v>
      </c>
      <c r="F133" s="1">
        <v>1.2370000000000001</v>
      </c>
      <c r="G133" s="1">
        <v>0.20794746967389524</v>
      </c>
      <c r="H133" s="1">
        <v>0.87170000000000003</v>
      </c>
      <c r="I133" s="1">
        <v>0.25169644751275355</v>
      </c>
    </row>
    <row r="134" spans="1:9" x14ac:dyDescent="0.2">
      <c r="A134" s="8" t="s">
        <v>70</v>
      </c>
      <c r="B134" s="1" t="s">
        <v>223</v>
      </c>
      <c r="C134" s="1">
        <v>128057.66845110866</v>
      </c>
      <c r="D134" s="1">
        <v>0.82039959778818861</v>
      </c>
      <c r="E134" s="1">
        <v>1.0653611623713162</v>
      </c>
      <c r="F134" s="1">
        <v>1.248</v>
      </c>
      <c r="G134" s="1">
        <v>0.19750278271314436</v>
      </c>
      <c r="H134" s="1">
        <v>0.86930000000000007</v>
      </c>
      <c r="I134" s="1">
        <v>0.16222710634756277</v>
      </c>
    </row>
    <row r="135" spans="1:9" x14ac:dyDescent="0.2">
      <c r="A135" s="8" t="s">
        <v>71</v>
      </c>
      <c r="B135" s="1" t="s">
        <v>223</v>
      </c>
      <c r="C135" s="1">
        <v>128938.9796375173</v>
      </c>
      <c r="D135" s="1">
        <v>0.8214663743163938</v>
      </c>
      <c r="E135" s="1">
        <v>1.0751113904015579</v>
      </c>
      <c r="F135" s="1">
        <v>1.24</v>
      </c>
      <c r="G135" s="1">
        <v>0.1648795785489999</v>
      </c>
      <c r="H135" s="1">
        <v>0.87170000000000003</v>
      </c>
      <c r="I135" s="1">
        <v>0.15798517931969613</v>
      </c>
    </row>
    <row r="136" spans="1:9" x14ac:dyDescent="0.2">
      <c r="A136" s="8" t="s">
        <v>72</v>
      </c>
      <c r="B136" s="1" t="s">
        <v>223</v>
      </c>
      <c r="C136" s="1">
        <v>129914.17485173992</v>
      </c>
      <c r="D136" s="1">
        <v>0.83097923799193119</v>
      </c>
      <c r="E136" s="1">
        <v>1.0866992624658018</v>
      </c>
      <c r="F136" s="1">
        <v>1.24</v>
      </c>
      <c r="G136" s="1">
        <v>0.14811553925704835</v>
      </c>
      <c r="H136" s="1">
        <v>0.86950000000000005</v>
      </c>
      <c r="I136" s="1">
        <v>0.19728496618794497</v>
      </c>
    </row>
    <row r="137" spans="1:9" x14ac:dyDescent="0.2">
      <c r="A137" s="8" t="s">
        <v>73</v>
      </c>
      <c r="B137" s="1" t="s">
        <v>223</v>
      </c>
      <c r="C137" s="1">
        <v>129125.8005861086</v>
      </c>
      <c r="D137" s="1">
        <v>0.82073934654274783</v>
      </c>
      <c r="E137" s="1">
        <v>1.0827364860723869</v>
      </c>
      <c r="F137" s="1">
        <v>1.2290000000000001</v>
      </c>
      <c r="G137" s="1">
        <v>0.22165100145747588</v>
      </c>
      <c r="H137" s="1">
        <v>0.87020000000000008</v>
      </c>
      <c r="I137" s="1">
        <v>0.19076348957344019</v>
      </c>
    </row>
    <row r="138" spans="1:9" x14ac:dyDescent="0.2">
      <c r="A138" s="8" t="s">
        <v>74</v>
      </c>
      <c r="B138" s="1" t="s">
        <v>223</v>
      </c>
      <c r="C138" s="1">
        <v>128634.80927308153</v>
      </c>
      <c r="D138" s="1">
        <v>0.81937517612896438</v>
      </c>
      <c r="E138" s="1">
        <v>1.0793347587400728</v>
      </c>
      <c r="F138" s="1">
        <v>1.232</v>
      </c>
      <c r="G138" s="1">
        <v>0.16693258346535134</v>
      </c>
      <c r="H138" s="1">
        <v>0.8721000000000001</v>
      </c>
      <c r="I138" s="1">
        <v>0.19097085125124053</v>
      </c>
    </row>
    <row r="139" spans="1:9" x14ac:dyDescent="0.2">
      <c r="A139" s="8" t="s">
        <v>75</v>
      </c>
      <c r="B139" s="1" t="s">
        <v>223</v>
      </c>
      <c r="C139" s="1">
        <v>127635.83962577251</v>
      </c>
      <c r="D139" s="1">
        <v>0.81675227322391153</v>
      </c>
      <c r="E139" s="1">
        <v>1.0733670711501762</v>
      </c>
      <c r="F139" s="1">
        <v>1.2350000000000001</v>
      </c>
      <c r="G139" s="1">
        <v>0.20451200375877315</v>
      </c>
      <c r="H139" s="1">
        <v>0.87160000000000004</v>
      </c>
      <c r="I139" s="1">
        <v>0.16582616101584538</v>
      </c>
    </row>
    <row r="140" spans="1:9" x14ac:dyDescent="0.2">
      <c r="A140" s="8" t="s">
        <v>76</v>
      </c>
      <c r="B140" s="1" t="s">
        <v>223</v>
      </c>
      <c r="C140" s="1">
        <v>130001.49038648109</v>
      </c>
      <c r="D140" s="1">
        <v>0.83569328137205001</v>
      </c>
      <c r="E140" s="1">
        <v>1.0954185062103587</v>
      </c>
      <c r="F140" s="1">
        <v>1.2370000000000001</v>
      </c>
      <c r="G140" s="1">
        <v>0.173138031460666</v>
      </c>
      <c r="H140" s="1">
        <v>0.86950000000000005</v>
      </c>
      <c r="I140" s="1">
        <v>0.18603323234619218</v>
      </c>
    </row>
    <row r="141" spans="1:9" x14ac:dyDescent="0.2">
      <c r="A141" s="8" t="s">
        <v>77</v>
      </c>
      <c r="B141" s="1" t="s">
        <v>223</v>
      </c>
      <c r="C141" s="1">
        <v>128338.95347353991</v>
      </c>
      <c r="D141" s="1">
        <v>0.82579982114520467</v>
      </c>
      <c r="E141" s="1">
        <v>1.0807535459789681</v>
      </c>
      <c r="F141" s="1">
        <v>1.2410000000000001</v>
      </c>
      <c r="G141" s="1">
        <v>0.17935503183435864</v>
      </c>
      <c r="H141" s="1">
        <v>0.87230000000000008</v>
      </c>
      <c r="I141" s="1">
        <v>0.18689096834382068</v>
      </c>
    </row>
    <row r="142" spans="1:9" x14ac:dyDescent="0.2">
      <c r="A142" s="8" t="s">
        <v>78</v>
      </c>
      <c r="B142" s="1" t="s">
        <v>223</v>
      </c>
      <c r="C142" s="1">
        <v>129563.04406421445</v>
      </c>
      <c r="D142" s="1">
        <v>0.83361035807630934</v>
      </c>
      <c r="E142" s="1">
        <v>1.0911261741318861</v>
      </c>
      <c r="F142" s="1">
        <v>1.2410000000000001</v>
      </c>
      <c r="G142" s="1">
        <v>0.21968176444627444</v>
      </c>
      <c r="H142" s="1">
        <v>0.87320000000000009</v>
      </c>
      <c r="I142" s="1">
        <v>0.19569790056585212</v>
      </c>
    </row>
    <row r="143" spans="1:9" x14ac:dyDescent="0.2">
      <c r="A143" s="8" t="s">
        <v>79</v>
      </c>
      <c r="B143" s="1" t="s">
        <v>223</v>
      </c>
      <c r="C143" s="1">
        <v>128035.00227472656</v>
      </c>
      <c r="D143" s="1">
        <v>0.82095152113798586</v>
      </c>
      <c r="E143" s="1">
        <v>1.0759305369337762</v>
      </c>
      <c r="F143" s="1">
        <v>1.238</v>
      </c>
      <c r="G143" s="1">
        <v>0.19649256447870009</v>
      </c>
      <c r="H143" s="1">
        <v>0.87050000000000005</v>
      </c>
      <c r="I143" s="1">
        <v>0.17152532812471646</v>
      </c>
    </row>
    <row r="144" spans="1:9" x14ac:dyDescent="0.2">
      <c r="A144" s="8" t="s">
        <v>80</v>
      </c>
      <c r="B144" s="1" t="s">
        <v>223</v>
      </c>
      <c r="C144" s="1">
        <v>126346.63517162288</v>
      </c>
      <c r="D144" s="1">
        <v>0.81739311014438454</v>
      </c>
      <c r="E144" s="1">
        <v>1.0630866764406353</v>
      </c>
      <c r="F144" s="1">
        <v>1.2470000000000001</v>
      </c>
      <c r="G144" s="1">
        <v>0.1648362326303289</v>
      </c>
      <c r="H144" s="1">
        <v>0.86990000000000001</v>
      </c>
      <c r="I144" s="1">
        <v>0.20768391349702761</v>
      </c>
    </row>
    <row r="145" spans="1:9" x14ac:dyDescent="0.2">
      <c r="A145" s="8" t="s">
        <v>83</v>
      </c>
      <c r="B145" s="1" t="s">
        <v>223</v>
      </c>
      <c r="C145" s="1">
        <v>128360.81375934502</v>
      </c>
      <c r="D145" s="1">
        <v>0.81426587114752746</v>
      </c>
      <c r="E145" s="1">
        <v>1.0747039058923602</v>
      </c>
      <c r="F145" s="1">
        <v>1.2290000000000001</v>
      </c>
      <c r="G145" s="1">
        <v>0.20918075114237192</v>
      </c>
      <c r="H145" s="1">
        <v>0.86990000000000001</v>
      </c>
      <c r="I145" s="1">
        <v>0.16043100322777076</v>
      </c>
    </row>
    <row r="146" spans="1:9" x14ac:dyDescent="0.2">
      <c r="A146" s="8" t="s">
        <v>84</v>
      </c>
      <c r="B146" s="1" t="s">
        <v>223</v>
      </c>
      <c r="C146" s="1">
        <v>128954.9871263215</v>
      </c>
      <c r="D146" s="1">
        <v>0.8246897150882494</v>
      </c>
      <c r="E146" s="1">
        <v>1.0795336852587911</v>
      </c>
      <c r="F146" s="1">
        <v>1.24</v>
      </c>
      <c r="G146" s="1">
        <v>0.21318189468079304</v>
      </c>
      <c r="H146" s="1">
        <v>0.8711000000000001</v>
      </c>
      <c r="I146" s="1">
        <v>0.16032560093720935</v>
      </c>
    </row>
    <row r="147" spans="1:9" x14ac:dyDescent="0.2">
      <c r="A147" s="8" t="s">
        <v>471</v>
      </c>
      <c r="B147" s="1" t="s">
        <v>223</v>
      </c>
      <c r="C147" s="1">
        <v>124749.98399868603</v>
      </c>
      <c r="D147" s="1">
        <v>0.81953462844358815</v>
      </c>
      <c r="E147" s="1">
        <v>1.0600418597941406</v>
      </c>
      <c r="F147" s="1">
        <v>1.2549999999999999</v>
      </c>
      <c r="G147" s="1">
        <v>0.21509827919913449</v>
      </c>
      <c r="H147" s="1">
        <v>0.87160000000000004</v>
      </c>
      <c r="I147" s="1">
        <v>0.15179756160507318</v>
      </c>
    </row>
    <row r="148" spans="1:9" x14ac:dyDescent="0.2">
      <c r="A148" s="8" t="s">
        <v>249</v>
      </c>
      <c r="B148" s="1" t="s">
        <v>223</v>
      </c>
      <c r="C148" s="1">
        <v>129556.5305989576</v>
      </c>
      <c r="D148" s="1">
        <v>0.82988140032544322</v>
      </c>
      <c r="E148" s="1">
        <v>1.1004077684193909</v>
      </c>
      <c r="F148" s="1">
        <v>1.224</v>
      </c>
      <c r="G148" s="1">
        <v>0.22264764166771739</v>
      </c>
      <c r="H148" s="1">
        <v>0.87080000000000002</v>
      </c>
      <c r="I148" s="1">
        <v>0.18782580156480808</v>
      </c>
    </row>
    <row r="149" spans="1:9" x14ac:dyDescent="0.2">
      <c r="A149" s="1"/>
      <c r="D149" s="1"/>
      <c r="E149" s="1"/>
      <c r="F149" s="1"/>
      <c r="G149" s="1"/>
      <c r="H149" s="1"/>
      <c r="I149" s="1"/>
    </row>
    <row r="150" spans="1:9" x14ac:dyDescent="0.2">
      <c r="A150" s="1"/>
      <c r="C150" s="1">
        <f>AVERAGE(C131:C148)</f>
        <v>128660.80887437133</v>
      </c>
      <c r="D150" s="1">
        <f>AVERAGE(D131:D148)</f>
        <v>0.82300013562810703</v>
      </c>
      <c r="E150" s="1">
        <f>AVERAGE(E131:E148)</f>
        <v>1.0787078047625727</v>
      </c>
      <c r="F150" s="1">
        <f>AVERAGE(F131:F148)</f>
        <v>1.2379999999999998</v>
      </c>
      <c r="G150" s="1">
        <f>STDEV(F131:F148)*100/F150*2</f>
        <v>1.187151733174397</v>
      </c>
      <c r="H150" s="1">
        <f>AVERAGE(H131:H148)</f>
        <v>0.87098888888888892</v>
      </c>
      <c r="I150" s="1">
        <f>STDEV(H131:H148)*100/H150*2</f>
        <v>0.25953779623919365</v>
      </c>
    </row>
    <row r="151" spans="1:9" x14ac:dyDescent="0.2">
      <c r="A151" s="8"/>
      <c r="D151" s="1"/>
      <c r="E151" s="1"/>
      <c r="F151" s="1"/>
      <c r="G151" s="1"/>
      <c r="H151" s="1"/>
      <c r="I151" s="1"/>
    </row>
    <row r="152" spans="1:9" ht="14.25" x14ac:dyDescent="0.25">
      <c r="A152" s="9" t="s">
        <v>89</v>
      </c>
      <c r="D152" s="1"/>
      <c r="E152" s="1"/>
      <c r="F152" s="1"/>
      <c r="G152" s="1"/>
      <c r="H152" s="1"/>
      <c r="I152" s="1"/>
    </row>
    <row r="153" spans="1:9" x14ac:dyDescent="0.2">
      <c r="A153" s="8" t="s">
        <v>114</v>
      </c>
      <c r="B153" s="1" t="s">
        <v>472</v>
      </c>
      <c r="C153" s="1">
        <v>1004.9452065496446</v>
      </c>
      <c r="D153" s="1">
        <v>2.38083290394937E-2</v>
      </c>
      <c r="E153" s="1">
        <v>2.0185738348660596E-3</v>
      </c>
      <c r="F153" s="1">
        <v>15.19</v>
      </c>
      <c r="G153" s="1">
        <v>3.8558767151649924</v>
      </c>
      <c r="H153" s="1">
        <v>0.48630000000000001</v>
      </c>
      <c r="I153" s="1">
        <v>4.0870220216900366</v>
      </c>
    </row>
    <row r="154" spans="1:9" x14ac:dyDescent="0.2">
      <c r="A154" s="8" t="s">
        <v>115</v>
      </c>
      <c r="B154" s="1" t="s">
        <v>472</v>
      </c>
      <c r="C154" s="1">
        <v>659.14126795635229</v>
      </c>
      <c r="D154" s="1">
        <v>1.3481195160303943E-2</v>
      </c>
      <c r="E154" s="1">
        <v>1.3224727599716935E-3</v>
      </c>
      <c r="F154" s="1">
        <v>13.3</v>
      </c>
      <c r="G154" s="1">
        <v>3.6848638096250896</v>
      </c>
      <c r="H154" s="1">
        <v>0.50600000000000001</v>
      </c>
      <c r="I154" s="1">
        <v>4.1084057305355941</v>
      </c>
    </row>
    <row r="155" spans="1:9" x14ac:dyDescent="0.2">
      <c r="A155" s="8" t="s">
        <v>116</v>
      </c>
      <c r="B155" s="1" t="s">
        <v>472</v>
      </c>
      <c r="C155" s="1">
        <v>501.2339245030704</v>
      </c>
      <c r="D155" s="1">
        <v>3.487534727774641E-2</v>
      </c>
      <c r="E155" s="1">
        <v>1.6511835162861751E-3</v>
      </c>
      <c r="F155" s="1">
        <v>23.06</v>
      </c>
      <c r="G155" s="1">
        <v>2.83331149507252</v>
      </c>
      <c r="H155" s="1">
        <v>0.2606</v>
      </c>
      <c r="I155" s="1">
        <v>4.0697848410774746</v>
      </c>
    </row>
    <row r="156" spans="1:9" x14ac:dyDescent="0.2">
      <c r="A156" s="8" t="s">
        <v>117</v>
      </c>
      <c r="B156" s="1" t="s">
        <v>472</v>
      </c>
      <c r="C156" s="1">
        <v>500.68505133828091</v>
      </c>
      <c r="D156" s="1">
        <v>2.0300206229184766E-2</v>
      </c>
      <c r="E156" s="1">
        <v>1.2556009163124306E-3</v>
      </c>
      <c r="F156" s="1">
        <v>19.25</v>
      </c>
      <c r="G156" s="1">
        <v>4.162098003368575</v>
      </c>
      <c r="H156" s="1">
        <v>0.374</v>
      </c>
      <c r="I156" s="1">
        <v>7.208219415270352</v>
      </c>
    </row>
    <row r="157" spans="1:9" x14ac:dyDescent="0.2">
      <c r="A157" s="8" t="s">
        <v>118</v>
      </c>
      <c r="B157" s="1" t="s">
        <v>472</v>
      </c>
      <c r="C157" s="1">
        <v>326.93764819437951</v>
      </c>
      <c r="D157" s="1">
        <v>3.13789800026439E-2</v>
      </c>
      <c r="E157" s="1">
        <v>1.2933017902889015E-3</v>
      </c>
      <c r="F157" s="1">
        <v>25.37</v>
      </c>
      <c r="G157" s="1">
        <v>2.8087163313034176</v>
      </c>
      <c r="H157" s="1">
        <v>0.2074</v>
      </c>
      <c r="I157" s="1">
        <v>5.48718779492458</v>
      </c>
    </row>
    <row r="158" spans="1:9" x14ac:dyDescent="0.2">
      <c r="A158" s="8" t="s">
        <v>119</v>
      </c>
      <c r="B158" s="1" t="s">
        <v>472</v>
      </c>
      <c r="C158" s="1">
        <v>2155.1012830803002</v>
      </c>
      <c r="D158" s="1">
        <v>3.2260516761370706E-2</v>
      </c>
      <c r="E158" s="1">
        <v>3.9580419750757699E-3</v>
      </c>
      <c r="F158" s="1">
        <v>11.15</v>
      </c>
      <c r="G158" s="1">
        <v>3.2382308587010691</v>
      </c>
      <c r="H158" s="1">
        <v>0.57800000000000007</v>
      </c>
      <c r="I158" s="1">
        <v>2.2492288970026659</v>
      </c>
    </row>
    <row r="159" spans="1:9" x14ac:dyDescent="0.2">
      <c r="A159" s="8" t="s">
        <v>120</v>
      </c>
      <c r="B159" s="1" t="s">
        <v>472</v>
      </c>
      <c r="C159" s="1">
        <v>823.34511298957057</v>
      </c>
      <c r="D159" s="1">
        <v>2.5106064348475263E-2</v>
      </c>
      <c r="E159" s="1">
        <v>1.9166894706354222E-3</v>
      </c>
      <c r="F159" s="1">
        <v>16.27</v>
      </c>
      <c r="G159" s="1">
        <v>2.797864068039456</v>
      </c>
      <c r="H159" s="1">
        <v>0.43380000000000002</v>
      </c>
      <c r="I159" s="1">
        <v>3.9940235804961457</v>
      </c>
    </row>
    <row r="160" spans="1:9" x14ac:dyDescent="0.2">
      <c r="A160" s="8" t="s">
        <v>121</v>
      </c>
      <c r="B160" s="1" t="s">
        <v>472</v>
      </c>
      <c r="C160" s="1">
        <v>516.57919973206867</v>
      </c>
      <c r="D160" s="1">
        <v>2.8939267967708182E-2</v>
      </c>
      <c r="E160" s="1">
        <v>1.5260271855622287E-3</v>
      </c>
      <c r="F160" s="1">
        <v>21.34</v>
      </c>
      <c r="G160" s="1">
        <v>4.7279890677496859</v>
      </c>
      <c r="H160" s="1">
        <v>0.29930000000000001</v>
      </c>
      <c r="I160" s="1">
        <v>8.5383014870360281</v>
      </c>
    </row>
    <row r="161" spans="1:9" x14ac:dyDescent="0.2">
      <c r="A161" s="8" t="s">
        <v>122</v>
      </c>
      <c r="B161" s="1" t="s">
        <v>472</v>
      </c>
      <c r="C161" s="1">
        <v>2527.6817657648571</v>
      </c>
      <c r="D161" s="1">
        <v>3.6856149420842942E-2</v>
      </c>
      <c r="E161" s="1">
        <v>4.7091859569075006E-3</v>
      </c>
      <c r="F161" s="1">
        <v>10.75</v>
      </c>
      <c r="G161" s="1">
        <v>2.9916841606669449</v>
      </c>
      <c r="H161" s="1">
        <v>0.58490000000000009</v>
      </c>
      <c r="I161" s="1">
        <v>2.3326609331794179</v>
      </c>
    </row>
    <row r="162" spans="1:9" x14ac:dyDescent="0.2">
      <c r="A162" s="8" t="s">
        <v>123</v>
      </c>
      <c r="B162" s="1" t="s">
        <v>472</v>
      </c>
      <c r="C162" s="1">
        <v>2090.4555829751098</v>
      </c>
      <c r="D162" s="1">
        <v>2.5670061788709564E-2</v>
      </c>
      <c r="E162" s="1">
        <v>3.5868574752446138E-3</v>
      </c>
      <c r="F162" s="1">
        <v>10.02</v>
      </c>
      <c r="G162" s="1">
        <v>4.5217126805204106</v>
      </c>
      <c r="H162" s="1">
        <v>0.61540000000000006</v>
      </c>
      <c r="I162" s="1">
        <v>2.6488320014101174</v>
      </c>
    </row>
    <row r="163" spans="1:9" x14ac:dyDescent="0.2">
      <c r="A163" s="8" t="s">
        <v>124</v>
      </c>
      <c r="B163" s="1" t="s">
        <v>472</v>
      </c>
      <c r="C163" s="1">
        <v>414.31176461199561</v>
      </c>
      <c r="D163" s="1">
        <v>2.6822438271799514E-2</v>
      </c>
      <c r="E163" s="1">
        <v>1.3180823652425993E-3</v>
      </c>
      <c r="F163" s="1">
        <v>22.53</v>
      </c>
      <c r="G163" s="1">
        <v>3.0852801999563013</v>
      </c>
      <c r="H163" s="1">
        <v>0.27800000000000002</v>
      </c>
      <c r="I163" s="1">
        <v>4.8292597333576239</v>
      </c>
    </row>
    <row r="164" spans="1:9" x14ac:dyDescent="0.2">
      <c r="A164" s="8" t="s">
        <v>125</v>
      </c>
      <c r="B164" s="1" t="s">
        <v>472</v>
      </c>
      <c r="C164" s="1">
        <v>420.93505367176613</v>
      </c>
      <c r="D164" s="1">
        <v>3.1516658136584212E-2</v>
      </c>
      <c r="E164" s="1">
        <v>1.4623362208087956E-3</v>
      </c>
      <c r="F164" s="1">
        <v>23.51</v>
      </c>
      <c r="G164" s="1">
        <v>3.7580983348987713</v>
      </c>
      <c r="H164" s="1">
        <v>0.25930000000000003</v>
      </c>
      <c r="I164" s="1">
        <v>6.6247988387985277</v>
      </c>
    </row>
    <row r="165" spans="1:9" x14ac:dyDescent="0.2">
      <c r="A165" s="8" t="s">
        <v>126</v>
      </c>
      <c r="B165" s="1" t="s">
        <v>472</v>
      </c>
      <c r="C165" s="1">
        <v>266.3859688957661</v>
      </c>
      <c r="D165" s="1">
        <v>1.7562813476387985E-2</v>
      </c>
      <c r="E165" s="1">
        <v>8.6029996429990352E-4</v>
      </c>
      <c r="F165" s="1">
        <v>22.5</v>
      </c>
      <c r="G165" s="1">
        <v>3.8488090119329561</v>
      </c>
      <c r="H165" s="1">
        <v>0.27260000000000001</v>
      </c>
      <c r="I165" s="1">
        <v>7.8749376885662583</v>
      </c>
    </row>
    <row r="166" spans="1:9" x14ac:dyDescent="0.2">
      <c r="A166" s="8" t="s">
        <v>130</v>
      </c>
      <c r="B166" s="1" t="s">
        <v>472</v>
      </c>
      <c r="C166" s="1">
        <v>435.14290170195443</v>
      </c>
      <c r="D166" s="1">
        <v>2.8266414947608086E-2</v>
      </c>
      <c r="E166" s="1">
        <v>1.3678060169263898E-3</v>
      </c>
      <c r="F166" s="1">
        <v>22.9</v>
      </c>
      <c r="G166" s="1">
        <v>2.9091331680661932</v>
      </c>
      <c r="H166" s="1">
        <v>0.27960000000000002</v>
      </c>
      <c r="I166" s="1">
        <v>5.6375561610048894</v>
      </c>
    </row>
    <row r="167" spans="1:9" x14ac:dyDescent="0.2">
      <c r="A167" s="8" t="s">
        <v>131</v>
      </c>
      <c r="B167" s="1" t="s">
        <v>472</v>
      </c>
      <c r="C167" s="1">
        <v>370.757588305757</v>
      </c>
      <c r="D167" s="1">
        <v>3.2262002260210539E-2</v>
      </c>
      <c r="E167" s="1">
        <v>1.4152417960495924E-3</v>
      </c>
      <c r="F167" s="1">
        <v>24.29</v>
      </c>
      <c r="G167" s="1">
        <v>3.5419878969376546</v>
      </c>
      <c r="H167" s="1">
        <v>0.2306</v>
      </c>
      <c r="I167" s="1">
        <v>7.0165424879629539</v>
      </c>
    </row>
    <row r="168" spans="1:9" x14ac:dyDescent="0.2">
      <c r="A168" s="8" t="s">
        <v>473</v>
      </c>
      <c r="B168" s="1" t="s">
        <v>472</v>
      </c>
      <c r="C168" s="1">
        <v>3404.5283049898767</v>
      </c>
      <c r="D168" s="1">
        <v>3.812344408456609E-2</v>
      </c>
      <c r="E168" s="1">
        <v>6.2071106283803574E-3</v>
      </c>
      <c r="F168" s="1">
        <v>8.7629999999999999</v>
      </c>
      <c r="G168" s="1">
        <v>3.2904377889978655</v>
      </c>
      <c r="H168" s="1">
        <v>0.64590000000000003</v>
      </c>
      <c r="I168" s="1">
        <v>1.9845110944871884</v>
      </c>
    </row>
    <row r="169" spans="1:9" x14ac:dyDescent="0.2">
      <c r="A169" s="8" t="s">
        <v>253</v>
      </c>
      <c r="B169" s="1" t="s">
        <v>472</v>
      </c>
      <c r="C169" s="1">
        <v>476.97666925281339</v>
      </c>
      <c r="D169" s="1">
        <v>1.3390979584908093E-2</v>
      </c>
      <c r="E169" s="1">
        <v>1.0679611938892069E-3</v>
      </c>
      <c r="F169" s="1">
        <v>15.89</v>
      </c>
      <c r="G169" s="1">
        <v>6.0961338985457107</v>
      </c>
      <c r="H169" s="1">
        <v>0.46200000000000002</v>
      </c>
      <c r="I169" s="1">
        <v>6.377033621820007</v>
      </c>
    </row>
    <row r="170" spans="1:9" x14ac:dyDescent="0.2">
      <c r="A170" s="1"/>
      <c r="D170" s="1"/>
      <c r="E170" s="1"/>
      <c r="F170" s="1"/>
      <c r="G170" s="1"/>
      <c r="H170" s="1"/>
      <c r="I170" s="1"/>
    </row>
    <row r="171" spans="1:9" x14ac:dyDescent="0.2">
      <c r="A171" s="1"/>
      <c r="C171" s="1">
        <f>AVERAGE(C153:C169)</f>
        <v>993.83201732432735</v>
      </c>
      <c r="D171" s="1">
        <f>AVERAGE(D153:D169)</f>
        <v>2.7095345221090819E-2</v>
      </c>
      <c r="E171" s="1">
        <f>AVERAGE(E153:E169)</f>
        <v>2.1727513568675083E-3</v>
      </c>
      <c r="F171" s="1">
        <f>AVERAGE(F153:F169)</f>
        <v>18.004882352941173</v>
      </c>
      <c r="G171" s="1">
        <f>STDEV(F153:F169)*100/F171*2</f>
        <v>62.914283789826335</v>
      </c>
      <c r="H171" s="1">
        <f>AVERAGE(H153:H169)</f>
        <v>0.39845294117647062</v>
      </c>
      <c r="I171" s="1">
        <f>STDEV(H153:H169)*100/H171*2</f>
        <v>75.06213364416945</v>
      </c>
    </row>
    <row r="172" spans="1:9" x14ac:dyDescent="0.2">
      <c r="A172" s="8"/>
      <c r="D172" s="1"/>
      <c r="E172" s="1"/>
      <c r="F172" s="1"/>
      <c r="G172" s="1"/>
      <c r="H172" s="1"/>
      <c r="I172" s="1"/>
    </row>
    <row r="173" spans="1:9" ht="14.25" x14ac:dyDescent="0.25">
      <c r="A173" s="9" t="s">
        <v>113</v>
      </c>
      <c r="D173" s="1"/>
      <c r="E173" s="1"/>
      <c r="F173" s="1"/>
      <c r="G173" s="1"/>
      <c r="H173" s="1"/>
      <c r="I173" s="1"/>
    </row>
    <row r="174" spans="1:9" x14ac:dyDescent="0.2">
      <c r="A174" s="8" t="s">
        <v>135</v>
      </c>
      <c r="B174" s="1" t="s">
        <v>136</v>
      </c>
      <c r="C174" s="1">
        <v>8431.2872489593537</v>
      </c>
      <c r="D174" s="1">
        <v>5.8060172131419979E-2</v>
      </c>
      <c r="E174" s="1">
        <v>1.2773628034726014E-2</v>
      </c>
      <c r="F174" s="1">
        <v>7.0780000000000003</v>
      </c>
      <c r="G174" s="1">
        <v>2.2818106392757591</v>
      </c>
      <c r="H174" s="1">
        <v>0.79590000000000005</v>
      </c>
      <c r="I174" s="1">
        <v>1.2625062259050066</v>
      </c>
    </row>
    <row r="175" spans="1:9" ht="15" customHeight="1" x14ac:dyDescent="0.2">
      <c r="A175" s="8" t="s">
        <v>137</v>
      </c>
      <c r="B175" s="1" t="s">
        <v>136</v>
      </c>
      <c r="C175" s="1">
        <v>14468.558232038598</v>
      </c>
      <c r="D175" s="1">
        <v>7.2442685344904056E-2</v>
      </c>
      <c r="E175" s="1">
        <v>2.093543126553336E-2</v>
      </c>
      <c r="F175" s="1">
        <v>5.42</v>
      </c>
      <c r="G175" s="1">
        <v>2.8936389636662732</v>
      </c>
      <c r="H175" s="1">
        <v>0.80620000000000003</v>
      </c>
      <c r="I175" s="1">
        <v>1.0223998105411549</v>
      </c>
    </row>
    <row r="176" spans="1:9" ht="15" customHeight="1" x14ac:dyDescent="0.2">
      <c r="A176" s="8" t="s">
        <v>138</v>
      </c>
      <c r="B176" s="1" t="s">
        <v>136</v>
      </c>
      <c r="C176" s="1">
        <v>9722.5050550541109</v>
      </c>
      <c r="D176" s="1">
        <v>6.5755578122375591E-2</v>
      </c>
      <c r="E176" s="1">
        <v>1.5024537681794431E-2</v>
      </c>
      <c r="F176" s="1">
        <v>6.7889999999999997</v>
      </c>
      <c r="G176" s="1">
        <v>2.1085967852875487</v>
      </c>
      <c r="H176" s="1">
        <v>0.78890000000000005</v>
      </c>
      <c r="I176" s="1">
        <v>1.1347642453424973</v>
      </c>
    </row>
    <row r="177" spans="1:9" ht="15" customHeight="1" x14ac:dyDescent="0.2">
      <c r="A177" s="8" t="s">
        <v>139</v>
      </c>
      <c r="B177" s="1" t="s">
        <v>136</v>
      </c>
      <c r="C177" s="1">
        <v>13133.863264840893</v>
      </c>
      <c r="D177" s="1">
        <v>7.8549418800009999E-2</v>
      </c>
      <c r="E177" s="1">
        <v>2.0081562010334512E-2</v>
      </c>
      <c r="F177" s="1">
        <v>6.093</v>
      </c>
      <c r="G177" s="1">
        <v>2.1863411018188512</v>
      </c>
      <c r="H177" s="1">
        <v>0.7964</v>
      </c>
      <c r="I177" s="1">
        <v>1.0377851543147032</v>
      </c>
    </row>
    <row r="178" spans="1:9" ht="15" customHeight="1" x14ac:dyDescent="0.2">
      <c r="A178" s="8" t="s">
        <v>140</v>
      </c>
      <c r="B178" s="1" t="s">
        <v>136</v>
      </c>
      <c r="C178" s="1">
        <v>13171.678716752764</v>
      </c>
      <c r="D178" s="1">
        <v>7.2956182442866752E-2</v>
      </c>
      <c r="E178" s="1">
        <v>2.0319237529120782E-2</v>
      </c>
      <c r="F178" s="1">
        <v>5.6</v>
      </c>
      <c r="G178" s="1">
        <v>2.1994378417203753</v>
      </c>
      <c r="H178" s="1">
        <v>0.79860000000000009</v>
      </c>
      <c r="I178" s="1">
        <v>1.0234419482864088</v>
      </c>
    </row>
    <row r="179" spans="1:9" ht="15" customHeight="1" x14ac:dyDescent="0.2">
      <c r="A179" s="8" t="s">
        <v>141</v>
      </c>
      <c r="B179" s="1" t="s">
        <v>136</v>
      </c>
      <c r="C179" s="1">
        <v>6866.747974344451</v>
      </c>
      <c r="D179" s="1">
        <v>6.2031651949923272E-2</v>
      </c>
      <c r="E179" s="1">
        <v>1.0750506453839676E-2</v>
      </c>
      <c r="F179" s="1">
        <v>8.9339999999999993</v>
      </c>
      <c r="G179" s="1">
        <v>3.5608139245736989</v>
      </c>
      <c r="H179" s="1">
        <v>0.78570000000000007</v>
      </c>
      <c r="I179" s="1">
        <v>1.3189396616366724</v>
      </c>
    </row>
    <row r="180" spans="1:9" ht="15" customHeight="1" x14ac:dyDescent="0.2">
      <c r="A180" s="8" t="s">
        <v>142</v>
      </c>
      <c r="B180" s="1" t="s">
        <v>136</v>
      </c>
      <c r="C180" s="1">
        <v>5350.558255946893</v>
      </c>
      <c r="D180" s="1">
        <v>5.9821731962602383E-2</v>
      </c>
      <c r="E180" s="1">
        <v>8.4945871484691272E-3</v>
      </c>
      <c r="F180" s="1">
        <v>10.84</v>
      </c>
      <c r="G180" s="1">
        <v>2.4926827037621591</v>
      </c>
      <c r="H180" s="1">
        <v>0.77570000000000006</v>
      </c>
      <c r="I180" s="1">
        <v>1.3962677086995292</v>
      </c>
    </row>
    <row r="181" spans="1:9" ht="15" customHeight="1" x14ac:dyDescent="0.2">
      <c r="A181" s="8" t="s">
        <v>143</v>
      </c>
      <c r="B181" s="1" t="s">
        <v>136</v>
      </c>
      <c r="C181" s="1">
        <v>5686.7084289477061</v>
      </c>
      <c r="D181" s="1">
        <v>6.2817397419101431E-2</v>
      </c>
      <c r="E181" s="1">
        <v>9.1302351722141132E-3</v>
      </c>
      <c r="F181" s="1">
        <v>10.58</v>
      </c>
      <c r="G181" s="1">
        <v>3.4276073950771719</v>
      </c>
      <c r="H181" s="1">
        <v>0.7733000000000001</v>
      </c>
      <c r="I181" s="1">
        <v>2.4047139695791713</v>
      </c>
    </row>
    <row r="182" spans="1:9" ht="15" customHeight="1" x14ac:dyDescent="0.2">
      <c r="A182" s="8" t="s">
        <v>144</v>
      </c>
      <c r="B182" s="1" t="s">
        <v>136</v>
      </c>
      <c r="C182" s="1">
        <v>19446.266039280035</v>
      </c>
      <c r="D182" s="1">
        <v>6.1961518649859833E-2</v>
      </c>
      <c r="E182" s="1">
        <v>3.0826537895609057E-2</v>
      </c>
      <c r="F182" s="1">
        <v>3.1539999999999999</v>
      </c>
      <c r="G182" s="1">
        <v>4.4994792577965423</v>
      </c>
      <c r="H182" s="1">
        <v>0.8095</v>
      </c>
      <c r="I182" s="1">
        <v>0.90405451379831625</v>
      </c>
    </row>
    <row r="183" spans="1:9" ht="15" customHeight="1" x14ac:dyDescent="0.2">
      <c r="A183" s="8" t="s">
        <v>145</v>
      </c>
      <c r="B183" s="1" t="s">
        <v>136</v>
      </c>
      <c r="C183" s="1">
        <v>21600.099469703298</v>
      </c>
      <c r="D183" s="1">
        <v>8.890120549341142E-2</v>
      </c>
      <c r="E183" s="1">
        <v>3.2274857996366264E-2</v>
      </c>
      <c r="F183" s="1">
        <v>4.3209999999999997</v>
      </c>
      <c r="G183" s="1">
        <v>2.6006831866178648</v>
      </c>
      <c r="H183" s="1">
        <v>0.80920000000000003</v>
      </c>
      <c r="I183" s="1">
        <v>0.92493932728202111</v>
      </c>
    </row>
    <row r="184" spans="1:9" ht="15" customHeight="1" x14ac:dyDescent="0.2">
      <c r="A184" s="8" t="s">
        <v>146</v>
      </c>
      <c r="B184" s="1" t="s">
        <v>136</v>
      </c>
      <c r="C184" s="1">
        <v>51163.206356459894</v>
      </c>
      <c r="D184" s="1">
        <v>6.2968962574770512E-2</v>
      </c>
      <c r="E184" s="1">
        <v>7.7716272919781282E-2</v>
      </c>
      <c r="F184" s="1">
        <v>1.28</v>
      </c>
      <c r="G184" s="1">
        <v>2.0649449511515612</v>
      </c>
      <c r="H184" s="1">
        <v>0.82120000000000004</v>
      </c>
      <c r="I184" s="1">
        <v>0.72329338422621248</v>
      </c>
    </row>
    <row r="185" spans="1:9" ht="15" customHeight="1" x14ac:dyDescent="0.2">
      <c r="A185" s="8" t="s">
        <v>147</v>
      </c>
      <c r="B185" s="1" t="s">
        <v>136</v>
      </c>
      <c r="C185" s="1">
        <v>21265.367672226974</v>
      </c>
      <c r="D185" s="1">
        <v>4.2124739818559742E-2</v>
      </c>
      <c r="E185" s="1">
        <v>3.316660476691119E-2</v>
      </c>
      <c r="F185" s="1">
        <v>2.0019999999999998</v>
      </c>
      <c r="G185" s="1">
        <v>2.6550255660502229</v>
      </c>
      <c r="H185" s="1">
        <v>0.81770000000000009</v>
      </c>
      <c r="I185" s="1">
        <v>0.85820231782337431</v>
      </c>
    </row>
    <row r="186" spans="1:9" ht="15" customHeight="1" x14ac:dyDescent="0.2">
      <c r="A186" s="8" t="s">
        <v>148</v>
      </c>
      <c r="B186" s="1" t="s">
        <v>136</v>
      </c>
      <c r="C186" s="1">
        <v>1739.0736095531834</v>
      </c>
      <c r="D186" s="1">
        <v>5.0962382357168642E-2</v>
      </c>
      <c r="E186" s="1">
        <v>2.9492717760782978E-3</v>
      </c>
      <c r="F186" s="1">
        <v>25.31</v>
      </c>
      <c r="G186" s="1">
        <v>3.6756045861883448</v>
      </c>
      <c r="H186" s="1">
        <v>0.68970000000000009</v>
      </c>
      <c r="I186" s="1">
        <v>3.2772524255159006</v>
      </c>
    </row>
    <row r="187" spans="1:9" ht="15" customHeight="1" x14ac:dyDescent="0.2">
      <c r="A187" s="8" t="s">
        <v>478</v>
      </c>
      <c r="B187" s="1" t="s">
        <v>136</v>
      </c>
      <c r="C187" s="1">
        <v>2989.2664062891886</v>
      </c>
      <c r="D187" s="1">
        <v>4.9817726725623401E-2</v>
      </c>
      <c r="E187" s="1">
        <v>4.7154943416096943E-3</v>
      </c>
      <c r="F187" s="1">
        <v>15.95</v>
      </c>
      <c r="G187" s="1">
        <v>4.2388621794147481</v>
      </c>
      <c r="H187" s="1">
        <v>0.74120000000000008</v>
      </c>
      <c r="I187" s="1">
        <v>2.2826812509522285</v>
      </c>
    </row>
    <row r="188" spans="1:9" ht="15" customHeight="1" x14ac:dyDescent="0.2">
      <c r="A188" s="8" t="s">
        <v>149</v>
      </c>
      <c r="B188" s="1" t="s">
        <v>136</v>
      </c>
      <c r="C188" s="1">
        <v>2959.9197162757459</v>
      </c>
      <c r="D188" s="1">
        <v>4.8343401340540722E-2</v>
      </c>
      <c r="E188" s="1">
        <v>4.7982898394539645E-3</v>
      </c>
      <c r="F188" s="1">
        <v>15.25</v>
      </c>
      <c r="G188" s="1">
        <v>3.4909901962216674</v>
      </c>
      <c r="H188" s="1">
        <v>0.7461000000000001</v>
      </c>
      <c r="I188" s="1">
        <v>2.2818643020822873</v>
      </c>
    </row>
    <row r="189" spans="1:9" ht="15" customHeight="1" x14ac:dyDescent="0.2">
      <c r="A189" s="8" t="s">
        <v>152</v>
      </c>
      <c r="B189" s="1" t="s">
        <v>136</v>
      </c>
      <c r="C189" s="1">
        <v>16175.398612989706</v>
      </c>
      <c r="D189" s="1">
        <v>7.9300765414090341E-2</v>
      </c>
      <c r="E189" s="1">
        <v>2.3374762838610213E-2</v>
      </c>
      <c r="F189" s="1">
        <v>5.3019999999999996</v>
      </c>
      <c r="G189" s="1">
        <v>2.5214726576472866</v>
      </c>
      <c r="H189" s="1">
        <v>0.80220000000000002</v>
      </c>
      <c r="I189" s="1">
        <v>0.96539564959983826</v>
      </c>
    </row>
    <row r="190" spans="1:9" ht="15" customHeight="1" x14ac:dyDescent="0.2">
      <c r="A190" s="8" t="s">
        <v>153</v>
      </c>
      <c r="B190" s="1" t="s">
        <v>136</v>
      </c>
      <c r="C190" s="1">
        <v>1097.3449255596906</v>
      </c>
      <c r="D190" s="1">
        <v>5.5244716158796628E-2</v>
      </c>
      <c r="E190" s="1">
        <v>1.9961052506107784E-3</v>
      </c>
      <c r="F190" s="1">
        <v>38.65</v>
      </c>
      <c r="G190" s="1">
        <v>2.9784597167812996</v>
      </c>
      <c r="H190" s="1">
        <v>0.61120000000000008</v>
      </c>
      <c r="I190" s="1">
        <v>2.9200367423260838</v>
      </c>
    </row>
    <row r="191" spans="1:9" ht="15" customHeight="1" x14ac:dyDescent="0.2">
      <c r="A191" s="8" t="s">
        <v>477</v>
      </c>
      <c r="B191" s="1" t="s">
        <v>136</v>
      </c>
      <c r="C191" s="1">
        <v>16130.503627565809</v>
      </c>
      <c r="D191" s="1">
        <v>6.2000710360904585E-2</v>
      </c>
      <c r="E191" s="1">
        <v>2.5440321499978831E-2</v>
      </c>
      <c r="F191" s="1">
        <v>3.8250000000000002</v>
      </c>
      <c r="G191" s="1">
        <v>3.3407787127607929</v>
      </c>
      <c r="H191" s="1">
        <v>0.81</v>
      </c>
      <c r="I191" s="1">
        <v>0.94544205822109484</v>
      </c>
    </row>
    <row r="192" spans="1:9" ht="15" customHeight="1" x14ac:dyDescent="0.2">
      <c r="A192" s="8" t="s">
        <v>255</v>
      </c>
      <c r="B192" s="1" t="s">
        <v>136</v>
      </c>
      <c r="C192" s="1">
        <v>13679.613101368313</v>
      </c>
      <c r="D192" s="1">
        <v>6.1975237839497793E-2</v>
      </c>
      <c r="E192" s="1">
        <v>2.1254597032546268E-2</v>
      </c>
      <c r="F192" s="1">
        <v>4.5810000000000004</v>
      </c>
      <c r="G192" s="1">
        <v>2.2718756964272115</v>
      </c>
      <c r="H192" s="1">
        <v>0.81180000000000008</v>
      </c>
      <c r="I192" s="1">
        <v>0.91443492968311479</v>
      </c>
    </row>
    <row r="193" spans="1:9" ht="15" customHeight="1" x14ac:dyDescent="0.2">
      <c r="A193" s="1"/>
      <c r="D193" s="1"/>
      <c r="E193" s="1"/>
      <c r="F193" s="1"/>
      <c r="G193" s="1"/>
      <c r="H193" s="1"/>
      <c r="I193" s="1"/>
    </row>
    <row r="194" spans="1:9" ht="15" customHeight="1" x14ac:dyDescent="0.2">
      <c r="A194" s="1"/>
      <c r="C194" s="1">
        <f>AVERAGE(C174:C192)</f>
        <v>12898.840353376663</v>
      </c>
      <c r="D194" s="1">
        <f>AVERAGE(D174:D192)</f>
        <v>6.2949272889811947E-2</v>
      </c>
      <c r="E194" s="1">
        <f>AVERAGE(E174:E192)</f>
        <v>1.9790675865978307E-2</v>
      </c>
      <c r="F194" s="1">
        <f>AVERAGE(F174:F192)</f>
        <v>9.5241578947368399</v>
      </c>
      <c r="G194" s="1">
        <f>STDEV(F174:F192)*100/F194*2</f>
        <v>191.64488984023069</v>
      </c>
      <c r="H194" s="1">
        <f>AVERAGE(H174:H192)</f>
        <v>0.77844736842105267</v>
      </c>
      <c r="I194" s="1">
        <f>STDEV(H174:H192)*100/H194*2</f>
        <v>13.299309574202766</v>
      </c>
    </row>
    <row r="195" spans="1:9" ht="15" customHeight="1" x14ac:dyDescent="0.2">
      <c r="A195" s="8"/>
      <c r="D195" s="1"/>
      <c r="E195" s="1"/>
      <c r="F195" s="1"/>
      <c r="G195" s="1"/>
      <c r="H195" s="1"/>
      <c r="I195" s="1"/>
    </row>
    <row r="196" spans="1:9" ht="15" customHeight="1" x14ac:dyDescent="0.25">
      <c r="A196" s="9" t="s">
        <v>134</v>
      </c>
      <c r="D196" s="1"/>
      <c r="E196" s="1"/>
      <c r="F196" s="1"/>
      <c r="G196" s="1"/>
      <c r="H196" s="1"/>
      <c r="I196" s="1"/>
    </row>
    <row r="197" spans="1:9" ht="15" customHeight="1" x14ac:dyDescent="0.2">
      <c r="A197" s="8" t="s">
        <v>159</v>
      </c>
      <c r="B197" s="1" t="s">
        <v>474</v>
      </c>
      <c r="C197" s="1">
        <v>1676.0623172852352</v>
      </c>
      <c r="D197" s="1">
        <v>0.30281480595078875</v>
      </c>
      <c r="E197" s="1">
        <v>3.7796202865228827E-3</v>
      </c>
      <c r="F197" s="1">
        <v>98.78</v>
      </c>
      <c r="G197" s="1">
        <v>2.9302579440469847</v>
      </c>
      <c r="H197" s="1">
        <v>0.4229</v>
      </c>
      <c r="I197" s="1">
        <v>3.4302967768205104</v>
      </c>
    </row>
    <row r="198" spans="1:9" ht="15" customHeight="1" x14ac:dyDescent="0.2">
      <c r="A198" s="8" t="s">
        <v>160</v>
      </c>
      <c r="B198" s="1" t="s">
        <v>474</v>
      </c>
      <c r="C198" s="1">
        <v>2049.9275575872439</v>
      </c>
      <c r="D198" s="1">
        <v>0.29460549857697627</v>
      </c>
      <c r="E198" s="1">
        <v>4.2430445745943145E-3</v>
      </c>
      <c r="F198" s="1">
        <v>89.29</v>
      </c>
      <c r="G198" s="1">
        <v>2.986565147684876</v>
      </c>
      <c r="H198" s="1">
        <v>0.48390000000000005</v>
      </c>
      <c r="I198" s="1">
        <v>3.1202673958089213</v>
      </c>
    </row>
    <row r="199" spans="1:9" ht="15" customHeight="1" x14ac:dyDescent="0.2">
      <c r="A199" s="8" t="s">
        <v>161</v>
      </c>
      <c r="B199" s="1" t="s">
        <v>474</v>
      </c>
      <c r="C199" s="1">
        <v>1404.6225559117199</v>
      </c>
      <c r="D199" s="1">
        <v>0.30872553061758456</v>
      </c>
      <c r="E199" s="1">
        <v>3.3294919564571222E-3</v>
      </c>
      <c r="F199" s="1">
        <v>111.1</v>
      </c>
      <c r="G199" s="1">
        <v>3.7954095154541321</v>
      </c>
      <c r="H199" s="1">
        <v>0.38320000000000004</v>
      </c>
      <c r="I199" s="1">
        <v>4.7326661535876706</v>
      </c>
    </row>
    <row r="200" spans="1:9" ht="15" customHeight="1" x14ac:dyDescent="0.2">
      <c r="A200" s="8" t="s">
        <v>162</v>
      </c>
      <c r="B200" s="1" t="s">
        <v>474</v>
      </c>
      <c r="C200" s="1">
        <v>1833.9896798917227</v>
      </c>
      <c r="D200" s="1">
        <v>0.30908257427821018</v>
      </c>
      <c r="E200" s="1">
        <v>4.0918896845462864E-3</v>
      </c>
      <c r="F200" s="1">
        <v>94.43</v>
      </c>
      <c r="G200" s="1">
        <v>2.371419122694892</v>
      </c>
      <c r="H200" s="1">
        <v>0.44270000000000004</v>
      </c>
      <c r="I200" s="1">
        <v>2.4080060919147992</v>
      </c>
    </row>
    <row r="201" spans="1:9" ht="15" customHeight="1" x14ac:dyDescent="0.2">
      <c r="A201" s="8" t="s">
        <v>163</v>
      </c>
      <c r="B201" s="1" t="s">
        <v>474</v>
      </c>
      <c r="C201" s="1">
        <v>832.29202389067154</v>
      </c>
      <c r="D201" s="1">
        <v>0.30442894172535256</v>
      </c>
      <c r="E201" s="1">
        <v>2.5909632088140003E-3</v>
      </c>
      <c r="F201" s="1">
        <v>130.9</v>
      </c>
      <c r="G201" s="1">
        <v>2.7686490738554128</v>
      </c>
      <c r="H201" s="1">
        <v>0.28640000000000004</v>
      </c>
      <c r="I201" s="1">
        <v>4.3433900329421293</v>
      </c>
    </row>
    <row r="202" spans="1:9" ht="15" customHeight="1" x14ac:dyDescent="0.2">
      <c r="A202" s="8" t="s">
        <v>164</v>
      </c>
      <c r="B202" s="1" t="s">
        <v>474</v>
      </c>
      <c r="C202" s="1">
        <v>1090.2238672654221</v>
      </c>
      <c r="D202" s="1">
        <v>0.30345848375915008</v>
      </c>
      <c r="E202" s="1">
        <v>2.9716013875587324E-3</v>
      </c>
      <c r="F202" s="1">
        <v>118.9</v>
      </c>
      <c r="G202" s="1">
        <v>2.663384057354568</v>
      </c>
      <c r="H202" s="1">
        <v>0.34450000000000003</v>
      </c>
      <c r="I202" s="1">
        <v>3.4124985461293864</v>
      </c>
    </row>
    <row r="203" spans="1:9" ht="15" customHeight="1" x14ac:dyDescent="0.2">
      <c r="A203" s="8" t="s">
        <v>165</v>
      </c>
      <c r="B203" s="1" t="s">
        <v>474</v>
      </c>
      <c r="C203" s="1">
        <v>661.34061347531167</v>
      </c>
      <c r="D203" s="1">
        <v>0.31103551694705939</v>
      </c>
      <c r="E203" s="1">
        <v>2.3439510519857399E-3</v>
      </c>
      <c r="F203" s="1">
        <v>143</v>
      </c>
      <c r="G203" s="1">
        <v>3.1295045594011608</v>
      </c>
      <c r="H203" s="1">
        <v>0.24450000000000002</v>
      </c>
      <c r="I203" s="1">
        <v>4.7807116220060681</v>
      </c>
    </row>
    <row r="204" spans="1:9" ht="15" customHeight="1" x14ac:dyDescent="0.2">
      <c r="A204" s="8" t="s">
        <v>476</v>
      </c>
      <c r="B204" s="1" t="s">
        <v>474</v>
      </c>
      <c r="C204" s="1">
        <v>1236.4186758424803</v>
      </c>
      <c r="D204" s="1">
        <v>0.30905114527648708</v>
      </c>
      <c r="E204" s="1">
        <v>3.2041239895328403E-3</v>
      </c>
      <c r="F204" s="1">
        <v>114.8</v>
      </c>
      <c r="G204" s="1">
        <v>3.5862997574732467</v>
      </c>
      <c r="H204" s="1">
        <v>0.37420000000000003</v>
      </c>
      <c r="I204" s="1">
        <v>4.484975559128844</v>
      </c>
    </row>
    <row r="205" spans="1:9" ht="15" customHeight="1" x14ac:dyDescent="0.2">
      <c r="A205" s="8" t="s">
        <v>166</v>
      </c>
      <c r="B205" s="1" t="s">
        <v>474</v>
      </c>
      <c r="C205" s="1">
        <v>664216.79435264913</v>
      </c>
      <c r="D205" s="1">
        <v>0.29773146204876388</v>
      </c>
      <c r="E205" s="1">
        <v>0.7167918561441754</v>
      </c>
      <c r="F205" s="1">
        <v>0.66190000000000004</v>
      </c>
      <c r="G205" s="1">
        <v>8.4522908156838259</v>
      </c>
      <c r="H205" s="1">
        <v>0.8377</v>
      </c>
      <c r="I205" s="1">
        <v>0.51988910451772885</v>
      </c>
    </row>
    <row r="206" spans="1:9" ht="15" customHeight="1" x14ac:dyDescent="0.2">
      <c r="A206" s="8" t="s">
        <v>167</v>
      </c>
      <c r="B206" s="1" t="s">
        <v>474</v>
      </c>
      <c r="C206" s="1">
        <v>1276.8670747770918</v>
      </c>
      <c r="D206" s="1">
        <v>0.30782965975035076</v>
      </c>
      <c r="E206" s="1">
        <v>3.2606937979228878E-3</v>
      </c>
      <c r="F206" s="1">
        <v>112.3</v>
      </c>
      <c r="G206" s="1">
        <v>2.5835473811086689</v>
      </c>
      <c r="H206" s="1">
        <v>0.37330000000000002</v>
      </c>
      <c r="I206" s="1">
        <v>2.7458695604855814</v>
      </c>
    </row>
    <row r="207" spans="1:9" ht="15" customHeight="1" x14ac:dyDescent="0.2">
      <c r="A207" s="8" t="s">
        <v>168</v>
      </c>
      <c r="B207" s="1" t="s">
        <v>474</v>
      </c>
      <c r="C207" s="1">
        <v>1934.6829947536175</v>
      </c>
      <c r="D207" s="1">
        <v>0.35924778614426101</v>
      </c>
      <c r="E207" s="1">
        <v>4.5660085146023476E-3</v>
      </c>
      <c r="F207" s="1">
        <v>96.41</v>
      </c>
      <c r="G207" s="1">
        <v>3.0127604482662846</v>
      </c>
      <c r="H207" s="1">
        <v>0.41420000000000001</v>
      </c>
      <c r="I207" s="1">
        <v>3.6836564921427222</v>
      </c>
    </row>
    <row r="208" spans="1:9" ht="15" customHeight="1" x14ac:dyDescent="0.2">
      <c r="A208" s="8" t="s">
        <v>169</v>
      </c>
      <c r="B208" s="1" t="s">
        <v>474</v>
      </c>
      <c r="C208" s="1">
        <v>1901.9919187418814</v>
      </c>
      <c r="D208" s="1">
        <v>0.25101685523732825</v>
      </c>
      <c r="E208" s="1">
        <v>3.8597500024021231E-3</v>
      </c>
      <c r="F208" s="1">
        <v>83.71</v>
      </c>
      <c r="G208" s="1">
        <v>5.4715348133268034</v>
      </c>
      <c r="H208" s="1">
        <v>0.48520000000000002</v>
      </c>
      <c r="I208" s="1">
        <v>4.5853011841802056</v>
      </c>
    </row>
    <row r="209" spans="1:9" ht="15" customHeight="1" x14ac:dyDescent="0.2">
      <c r="A209" s="8" t="s">
        <v>170</v>
      </c>
      <c r="B209" s="1" t="s">
        <v>474</v>
      </c>
      <c r="C209" s="1">
        <v>1661.0531861881082</v>
      </c>
      <c r="D209" s="1">
        <v>0.36177771133888748</v>
      </c>
      <c r="E209" s="1">
        <v>3.9473505855593602E-3</v>
      </c>
      <c r="F209" s="1">
        <v>110.7</v>
      </c>
      <c r="G209" s="1">
        <v>2.4885345615945713</v>
      </c>
      <c r="H209" s="1">
        <v>0.39380000000000004</v>
      </c>
      <c r="I209" s="1">
        <v>2.944616192933657</v>
      </c>
    </row>
    <row r="210" spans="1:9" ht="15" customHeight="1" x14ac:dyDescent="0.2">
      <c r="A210" s="8" t="s">
        <v>171</v>
      </c>
      <c r="B210" s="1" t="s">
        <v>474</v>
      </c>
      <c r="C210" s="1">
        <v>2223.0880409798738</v>
      </c>
      <c r="D210" s="1">
        <v>0.24685882471295553</v>
      </c>
      <c r="E210" s="1">
        <v>4.3426857758726862E-3</v>
      </c>
      <c r="F210" s="1">
        <v>75.650000000000006</v>
      </c>
      <c r="G210" s="1">
        <v>2.6527453682952862</v>
      </c>
      <c r="H210" s="1">
        <v>0.53549999999999998</v>
      </c>
      <c r="I210" s="1">
        <v>2.2992480528814681</v>
      </c>
    </row>
    <row r="211" spans="1:9" ht="15" customHeight="1" x14ac:dyDescent="0.2">
      <c r="A211" s="8" t="s">
        <v>172</v>
      </c>
      <c r="B211" s="1" t="s">
        <v>474</v>
      </c>
      <c r="C211" s="1">
        <v>2117.4325975853949</v>
      </c>
      <c r="D211" s="1">
        <v>0.37866839206438691</v>
      </c>
      <c r="E211" s="1">
        <v>4.8218261390005528E-3</v>
      </c>
      <c r="F211" s="1">
        <v>98.27</v>
      </c>
      <c r="G211" s="1">
        <v>2.6548190024618883</v>
      </c>
      <c r="H211" s="1">
        <v>0.44410000000000005</v>
      </c>
      <c r="I211" s="1">
        <v>2.2257575931835198</v>
      </c>
    </row>
    <row r="212" spans="1:9" ht="15" customHeight="1" x14ac:dyDescent="0.2">
      <c r="A212" s="8" t="s">
        <v>175</v>
      </c>
      <c r="B212" s="1" t="s">
        <v>474</v>
      </c>
      <c r="C212" s="1">
        <v>3370.2687070651991</v>
      </c>
      <c r="D212" s="1">
        <v>0.2776869564491678</v>
      </c>
      <c r="E212" s="1">
        <v>6.2076568507519851E-3</v>
      </c>
      <c r="F212" s="1">
        <v>62.22</v>
      </c>
      <c r="G212" s="1">
        <v>3.1997750872822466</v>
      </c>
      <c r="H212" s="1">
        <v>0.60450000000000004</v>
      </c>
      <c r="I212" s="1">
        <v>1.9960678808733501</v>
      </c>
    </row>
    <row r="213" spans="1:9" ht="15" customHeight="1" x14ac:dyDescent="0.2">
      <c r="A213" s="8" t="s">
        <v>176</v>
      </c>
      <c r="B213" s="1" t="s">
        <v>474</v>
      </c>
      <c r="C213" s="1">
        <v>2514.7712734881993</v>
      </c>
      <c r="D213" s="1">
        <v>0.22614429005880926</v>
      </c>
      <c r="E213" s="1">
        <v>4.6732772341214488E-3</v>
      </c>
      <c r="F213" s="1">
        <v>66.05</v>
      </c>
      <c r="G213" s="1">
        <v>2.5816230680281849</v>
      </c>
      <c r="H213" s="1">
        <v>0.57479999999999998</v>
      </c>
      <c r="I213" s="1">
        <v>2.1011099498798562</v>
      </c>
    </row>
    <row r="214" spans="1:9" ht="15" customHeight="1" x14ac:dyDescent="0.2">
      <c r="A214" s="8" t="s">
        <v>475</v>
      </c>
      <c r="B214" s="1" t="s">
        <v>474</v>
      </c>
      <c r="C214" s="1">
        <v>1324.5075447579641</v>
      </c>
      <c r="D214" s="1">
        <v>0.32216675000196854</v>
      </c>
      <c r="E214" s="1">
        <v>3.4125154039834692E-3</v>
      </c>
      <c r="F214" s="1">
        <v>111.7</v>
      </c>
      <c r="G214" s="1">
        <v>3.1968872758749778</v>
      </c>
      <c r="H214" s="1">
        <v>0.36620000000000003</v>
      </c>
      <c r="I214" s="1">
        <v>4.0732633200995458</v>
      </c>
    </row>
    <row r="215" spans="1:9" ht="15" customHeight="1" x14ac:dyDescent="0.2">
      <c r="A215" s="8"/>
      <c r="D215" s="1"/>
      <c r="E215" s="1"/>
      <c r="F215" s="1"/>
      <c r="G215" s="1"/>
      <c r="H215" s="1"/>
      <c r="I215" s="1"/>
    </row>
    <row r="216" spans="1:9" ht="15" customHeight="1" x14ac:dyDescent="0.2">
      <c r="A216" s="8"/>
      <c r="C216" s="1">
        <f>AVERAGE(C197:C214)</f>
        <v>38518.129721229787</v>
      </c>
      <c r="D216" s="1">
        <f>AVERAGE(D197:D214)</f>
        <v>0.30401839916324935</v>
      </c>
      <c r="E216" s="1">
        <f>AVERAGE(E197:E214)</f>
        <v>4.34687948104669E-2</v>
      </c>
      <c r="F216" s="1">
        <f>AVERAGE(F197:F214)</f>
        <v>95.492883333333339</v>
      </c>
      <c r="G216" s="1">
        <f>STDEV(F197:F214)*100/F216*2</f>
        <v>66.249460685154773</v>
      </c>
      <c r="H216" s="1">
        <f>AVERAGE(H197:H214)</f>
        <v>0.44508888888888887</v>
      </c>
      <c r="I216" s="1">
        <f>STDEV(H197:H214)*100/H216*2</f>
        <v>60.436181542200643</v>
      </c>
    </row>
    <row r="217" spans="1:9" ht="15" customHeight="1" x14ac:dyDescent="0.2">
      <c r="A217" s="8"/>
      <c r="D217" s="1"/>
      <c r="E217" s="1"/>
      <c r="F217" s="1"/>
      <c r="G217" s="1"/>
      <c r="H217" s="1"/>
      <c r="I217" s="1"/>
    </row>
    <row r="218" spans="1:9" ht="15" customHeight="1" x14ac:dyDescent="0.2">
      <c r="A218" s="8"/>
      <c r="D218" s="1"/>
      <c r="E218" s="1"/>
      <c r="F218" s="1"/>
      <c r="G218" s="1"/>
      <c r="H218" s="1"/>
      <c r="I218" s="1"/>
    </row>
    <row r="219" spans="1:9" ht="15" customHeight="1" x14ac:dyDescent="0.2">
      <c r="A219" s="8"/>
      <c r="D219" s="1"/>
      <c r="E219" s="1"/>
      <c r="F219" s="1"/>
      <c r="G219" s="1"/>
      <c r="H219" s="1"/>
      <c r="I219" s="1"/>
    </row>
    <row r="220" spans="1:9" ht="15" customHeight="1" x14ac:dyDescent="0.2">
      <c r="A220" s="8"/>
      <c r="D220" s="1"/>
      <c r="E220" s="1"/>
      <c r="F220" s="1"/>
      <c r="G220" s="1"/>
      <c r="H220" s="1"/>
      <c r="I220" s="1"/>
    </row>
    <row r="221" spans="1:9" ht="15" customHeight="1" x14ac:dyDescent="0.2">
      <c r="A221" s="8"/>
      <c r="D221" s="1"/>
      <c r="E221" s="1"/>
      <c r="F221" s="1"/>
      <c r="G221" s="1"/>
      <c r="H221" s="1"/>
      <c r="I221" s="1"/>
    </row>
    <row r="222" spans="1:9" ht="15" customHeight="1" x14ac:dyDescent="0.2">
      <c r="A222" s="8"/>
      <c r="D222" s="1"/>
      <c r="E222" s="1"/>
      <c r="F222" s="1"/>
      <c r="G222" s="1"/>
      <c r="H222" s="1"/>
      <c r="I222" s="1"/>
    </row>
    <row r="223" spans="1:9" ht="15" customHeight="1" x14ac:dyDescent="0.2">
      <c r="A223" s="6"/>
      <c r="D223" s="3"/>
      <c r="E223" s="3"/>
      <c r="F223" s="1"/>
      <c r="G223" s="3"/>
      <c r="I223" s="3"/>
    </row>
  </sheetData>
  <conditionalFormatting sqref="D2:D111">
    <cfRule type="top10" dxfId="229" priority="515" percent="1" rank="10"/>
    <cfRule type="top10" dxfId="228" priority="513" rank="10"/>
    <cfRule type="top10" dxfId="227" priority="514" percent="1" rank="10"/>
  </conditionalFormatting>
  <conditionalFormatting sqref="D131:D150">
    <cfRule type="top10" dxfId="226" priority="87" percent="1" rank="10"/>
    <cfRule type="top10" dxfId="225" priority="88" percent="1" rank="10"/>
    <cfRule type="top10" dxfId="224" priority="86" rank="10"/>
  </conditionalFormatting>
  <conditionalFormatting sqref="D153:D171">
    <cfRule type="top10" dxfId="223" priority="66" percent="1" rank="10"/>
    <cfRule type="top10" dxfId="222" priority="65" percent="1" rank="10"/>
    <cfRule type="top10" dxfId="221" priority="64" rank="10"/>
  </conditionalFormatting>
  <conditionalFormatting sqref="D174:D194">
    <cfRule type="top10" dxfId="220" priority="42" rank="10"/>
    <cfRule type="top10" dxfId="219" priority="43" percent="1" rank="10"/>
    <cfRule type="top10" dxfId="218" priority="44" percent="1" rank="10"/>
  </conditionalFormatting>
  <conditionalFormatting sqref="D197:D214">
    <cfRule type="top10" dxfId="217" priority="20" rank="10"/>
    <cfRule type="top10" dxfId="216" priority="21" percent="1" rank="10"/>
    <cfRule type="top10" dxfId="215" priority="22" percent="1" rank="10"/>
  </conditionalFormatting>
  <conditionalFormatting sqref="D2:E112">
    <cfRule type="cellIs" dxfId="214" priority="179" stopIfTrue="1" operator="lessThan">
      <formula>0.1</formula>
    </cfRule>
    <cfRule type="cellIs" dxfId="213" priority="180" stopIfTrue="1" operator="lessThan">
      <formula>1</formula>
    </cfRule>
    <cfRule type="cellIs" dxfId="212" priority="181" operator="lessThan">
      <formula>10</formula>
    </cfRule>
  </conditionalFormatting>
  <conditionalFormatting sqref="D113:E113 D120:E130 D223:E223">
    <cfRule type="cellIs" dxfId="211" priority="454" operator="lessThan">
      <formula>1</formula>
    </cfRule>
    <cfRule type="cellIs" dxfId="210" priority="455" operator="lessThan">
      <formula>10</formula>
    </cfRule>
    <cfRule type="cellIs" dxfId="209" priority="456" operator="greaterThanOrEqual">
      <formula>10</formula>
    </cfRule>
  </conditionalFormatting>
  <conditionalFormatting sqref="D114:E117">
    <cfRule type="cellIs" dxfId="208" priority="163" stopIfTrue="1" operator="lessThan">
      <formula>0.1</formula>
    </cfRule>
    <cfRule type="cellIs" dxfId="207" priority="178" operator="lessThan">
      <formula>10</formula>
    </cfRule>
    <cfRule type="cellIs" dxfId="206" priority="177" stopIfTrue="1" operator="lessThan">
      <formula>1</formula>
    </cfRule>
  </conditionalFormatting>
  <conditionalFormatting sqref="D131:E222">
    <cfRule type="cellIs" dxfId="205" priority="2" stopIfTrue="1" operator="lessThan">
      <formula>1</formula>
    </cfRule>
    <cfRule type="cellIs" dxfId="204" priority="3" operator="lessThan">
      <formula>10</formula>
    </cfRule>
    <cfRule type="cellIs" dxfId="203" priority="1" stopIfTrue="1" operator="lessThan">
      <formula>0.1</formula>
    </cfRule>
  </conditionalFormatting>
  <conditionalFormatting sqref="F2:F112 H2:H112">
    <cfRule type="cellIs" dxfId="202" priority="231" operator="between">
      <formula>1000</formula>
      <formula>-1000</formula>
    </cfRule>
    <cfRule type="cellIs" dxfId="201" priority="229" stopIfTrue="1" operator="between">
      <formula>10</formula>
      <formula>-10</formula>
    </cfRule>
    <cfRule type="cellIs" dxfId="200" priority="230" stopIfTrue="1" operator="between">
      <formula>100</formula>
      <formula>-100</formula>
    </cfRule>
    <cfRule type="cellIs" dxfId="199" priority="227" stopIfTrue="1" operator="between">
      <formula>0.1</formula>
      <formula>-0.1</formula>
    </cfRule>
    <cfRule type="cellIs" dxfId="198" priority="226" stopIfTrue="1" operator="between">
      <formula>0.01</formula>
      <formula>-0.01</formula>
    </cfRule>
    <cfRule type="cellIs" dxfId="197" priority="228" stopIfTrue="1" operator="between">
      <formula>1</formula>
      <formula>-1</formula>
    </cfRule>
  </conditionalFormatting>
  <conditionalFormatting sqref="F113 F120:F130 F223">
    <cfRule type="cellIs" dxfId="196" priority="446" stopIfTrue="1" operator="lessThan">
      <formula>0.001</formula>
    </cfRule>
    <cfRule type="cellIs" dxfId="195" priority="465" stopIfTrue="1" operator="lessThan">
      <formula>1000</formula>
    </cfRule>
    <cfRule type="cellIs" dxfId="194" priority="464" stopIfTrue="1" operator="lessThan">
      <formula>100</formula>
    </cfRule>
  </conditionalFormatting>
  <conditionalFormatting sqref="F114:F117 H114:H117 F151:F152 H151:H152 F172:F173 H172:H173 F195:F196 H195:H196 F215:F222 H215:H222">
    <cfRule type="cellIs" dxfId="193" priority="270" stopIfTrue="1" operator="between">
      <formula>100</formula>
      <formula>-100</formula>
    </cfRule>
    <cfRule type="cellIs" dxfId="192" priority="271" operator="between">
      <formula>1000</formula>
      <formula>-1000</formula>
    </cfRule>
    <cfRule type="cellIs" dxfId="191" priority="267" stopIfTrue="1" operator="between">
      <formula>0.1</formula>
      <formula>-0.1</formula>
    </cfRule>
    <cfRule type="cellIs" dxfId="190" priority="265" stopIfTrue="1" operator="between">
      <formula>0.001</formula>
      <formula>-0.001</formula>
    </cfRule>
    <cfRule type="cellIs" dxfId="189" priority="266" stopIfTrue="1" operator="between">
      <formula>0.01</formula>
      <formula>-0.01</formula>
    </cfRule>
    <cfRule type="cellIs" dxfId="188" priority="268" stopIfTrue="1" operator="between">
      <formula>1</formula>
      <formula>-1</formula>
    </cfRule>
    <cfRule type="cellIs" dxfId="187" priority="269" stopIfTrue="1" operator="between">
      <formula>10</formula>
      <formula>-10</formula>
    </cfRule>
  </conditionalFormatting>
  <conditionalFormatting sqref="F131:F150 H131:H150">
    <cfRule type="cellIs" dxfId="186" priority="75" operator="between">
      <formula>1000</formula>
      <formula>-1000</formula>
    </cfRule>
    <cfRule type="cellIs" dxfId="185" priority="73" stopIfTrue="1" operator="between">
      <formula>10</formula>
      <formula>-10</formula>
    </cfRule>
    <cfRule type="cellIs" dxfId="184" priority="74" stopIfTrue="1" operator="between">
      <formula>100</formula>
      <formula>-100</formula>
    </cfRule>
    <cfRule type="cellIs" dxfId="183" priority="70" stopIfTrue="1" operator="between">
      <formula>0.01</formula>
      <formula>-0.01</formula>
    </cfRule>
    <cfRule type="cellIs" dxfId="182" priority="71" stopIfTrue="1" operator="between">
      <formula>0.1</formula>
      <formula>-0.1</formula>
    </cfRule>
    <cfRule type="cellIs" dxfId="181" priority="72" stopIfTrue="1" operator="between">
      <formula>1</formula>
      <formula>-1</formula>
    </cfRule>
  </conditionalFormatting>
  <conditionalFormatting sqref="F153:F171 H153:H171">
    <cfRule type="cellIs" dxfId="180" priority="51" stopIfTrue="1" operator="between">
      <formula>10</formula>
      <formula>-10</formula>
    </cfRule>
    <cfRule type="cellIs" dxfId="179" priority="49" stopIfTrue="1" operator="between">
      <formula>0.1</formula>
      <formula>-0.1</formula>
    </cfRule>
    <cfRule type="cellIs" dxfId="178" priority="48" stopIfTrue="1" operator="between">
      <formula>0.01</formula>
      <formula>-0.01</formula>
    </cfRule>
    <cfRule type="cellIs" dxfId="177" priority="52" stopIfTrue="1" operator="between">
      <formula>100</formula>
      <formula>-100</formula>
    </cfRule>
    <cfRule type="cellIs" dxfId="176" priority="53" operator="between">
      <formula>1000</formula>
      <formula>-1000</formula>
    </cfRule>
    <cfRule type="cellIs" dxfId="175" priority="50" stopIfTrue="1" operator="between">
      <formula>1</formula>
      <formula>-1</formula>
    </cfRule>
  </conditionalFormatting>
  <conditionalFormatting sqref="F174:F194 H174:H194">
    <cfRule type="cellIs" dxfId="174" priority="30" stopIfTrue="1" operator="between">
      <formula>100</formula>
      <formula>-100</formula>
    </cfRule>
    <cfRule type="cellIs" dxfId="173" priority="31" operator="between">
      <formula>1000</formula>
      <formula>-1000</formula>
    </cfRule>
    <cfRule type="cellIs" dxfId="172" priority="26" stopIfTrue="1" operator="between">
      <formula>0.01</formula>
      <formula>-0.01</formula>
    </cfRule>
    <cfRule type="cellIs" dxfId="171" priority="27" stopIfTrue="1" operator="between">
      <formula>0.1</formula>
      <formula>-0.1</formula>
    </cfRule>
    <cfRule type="cellIs" dxfId="170" priority="28" stopIfTrue="1" operator="between">
      <formula>1</formula>
      <formula>-1</formula>
    </cfRule>
    <cfRule type="cellIs" dxfId="169" priority="29" stopIfTrue="1" operator="between">
      <formula>10</formula>
      <formula>-10</formula>
    </cfRule>
  </conditionalFormatting>
  <conditionalFormatting sqref="F197:F214 H197:H214">
    <cfRule type="cellIs" dxfId="168" priority="4" stopIfTrue="1" operator="between">
      <formula>0.01</formula>
      <formula>-0.01</formula>
    </cfRule>
    <cfRule type="cellIs" dxfId="167" priority="9" operator="between">
      <formula>1000</formula>
      <formula>-1000</formula>
    </cfRule>
    <cfRule type="cellIs" dxfId="166" priority="8" stopIfTrue="1" operator="between">
      <formula>100</formula>
      <formula>-100</formula>
    </cfRule>
    <cfRule type="cellIs" dxfId="165" priority="7" stopIfTrue="1" operator="between">
      <formula>10</formula>
      <formula>-10</formula>
    </cfRule>
    <cfRule type="cellIs" dxfId="164" priority="6" stopIfTrue="1" operator="between">
      <formula>1</formula>
      <formula>-1</formula>
    </cfRule>
    <cfRule type="cellIs" dxfId="163" priority="5" stopIfTrue="1" operator="between">
      <formula>0.1</formula>
      <formula>-0.1</formula>
    </cfRule>
  </conditionalFormatting>
  <conditionalFormatting sqref="F113:G113 F120:G130 F223:G223">
    <cfRule type="cellIs" dxfId="162" priority="447" stopIfTrue="1" operator="lessThan">
      <formula>0.01</formula>
    </cfRule>
    <cfRule type="cellIs" dxfId="161" priority="448" stopIfTrue="1" operator="lessThan">
      <formula>0.1</formula>
    </cfRule>
  </conditionalFormatting>
  <conditionalFormatting sqref="F113:G113 I113 F120:G130 I120:I130 F223:G223 I223">
    <cfRule type="cellIs" dxfId="160" priority="460" stopIfTrue="1" operator="lessThan">
      <formula>10</formula>
    </cfRule>
  </conditionalFormatting>
  <conditionalFormatting sqref="G2:G112 I2:I112 G114:G117 I114:I117">
    <cfRule type="cellIs" dxfId="159" priority="236" operator="lessThan">
      <formula>10</formula>
    </cfRule>
    <cfRule type="cellIs" dxfId="158" priority="232" stopIfTrue="1" operator="lessThan">
      <formula>0.001</formula>
    </cfRule>
    <cfRule type="cellIs" dxfId="157" priority="233" stopIfTrue="1" operator="lessThan">
      <formula>0.01</formula>
    </cfRule>
    <cfRule type="cellIs" dxfId="156" priority="234" stopIfTrue="1" operator="lessThan">
      <formula>0.1</formula>
    </cfRule>
    <cfRule type="cellIs" dxfId="155" priority="235" stopIfTrue="1" operator="lessThan">
      <formula>1</formula>
    </cfRule>
  </conditionalFormatting>
  <conditionalFormatting sqref="G113 I113 G120:G130 I120:I130 G223 I223">
    <cfRule type="cellIs" dxfId="154" priority="461" stopIfTrue="1" operator="greaterThanOrEqual">
      <formula>10</formula>
    </cfRule>
  </conditionalFormatting>
  <conditionalFormatting sqref="G131:G222 I131:I222">
    <cfRule type="cellIs" dxfId="153" priority="12" stopIfTrue="1" operator="lessThan">
      <formula>0.1</formula>
    </cfRule>
    <cfRule type="cellIs" dxfId="152" priority="14" operator="lessThan">
      <formula>10</formula>
    </cfRule>
    <cfRule type="cellIs" dxfId="151" priority="13" stopIfTrue="1" operator="lessThan">
      <formula>1</formula>
    </cfRule>
    <cfRule type="cellIs" dxfId="150" priority="11" stopIfTrue="1" operator="lessThan">
      <formula>0.01</formula>
    </cfRule>
    <cfRule type="cellIs" dxfId="149" priority="10" stopIfTrue="1" operator="lessThan">
      <formula>0.001</formula>
    </cfRule>
  </conditionalFormatting>
  <conditionalFormatting sqref="H2:H112">
    <cfRule type="cellIs" dxfId="148" priority="240" stopIfTrue="1" operator="lessThan">
      <formula>0.01</formula>
    </cfRule>
    <cfRule type="cellIs" dxfId="147" priority="241" stopIfTrue="1" operator="lessThan">
      <formula>0.1</formula>
    </cfRule>
    <cfRule type="cellIs" dxfId="146" priority="242" stopIfTrue="1" operator="lessThan">
      <formula>1</formula>
    </cfRule>
    <cfRule type="cellIs" dxfId="145" priority="243" stopIfTrue="1" operator="lessThan">
      <formula>10</formula>
    </cfRule>
    <cfRule type="cellIs" dxfId="144" priority="244" stopIfTrue="1" operator="greaterThanOrEqual">
      <formula>10</formula>
    </cfRule>
  </conditionalFormatting>
  <conditionalFormatting sqref="H113 H120:H130 H223">
    <cfRule type="expression" dxfId="143" priority="449" stopIfTrue="1">
      <formula>$G113&lt;0.01</formula>
    </cfRule>
    <cfRule type="expression" dxfId="142" priority="450" stopIfTrue="1">
      <formula>$G113&lt;0.1</formula>
    </cfRule>
    <cfRule type="expression" dxfId="141" priority="451" stopIfTrue="1">
      <formula>$G113&lt;1</formula>
    </cfRule>
    <cfRule type="expression" dxfId="140" priority="453" stopIfTrue="1">
      <formula>$G113&gt;=10</formula>
    </cfRule>
    <cfRule type="expression" dxfId="139" priority="452" stopIfTrue="1">
      <formula>$G113&lt;10</formula>
    </cfRule>
  </conditionalFormatting>
  <conditionalFormatting sqref="H131:H150">
    <cfRule type="cellIs" dxfId="138" priority="81" stopIfTrue="1" operator="lessThan">
      <formula>0.01</formula>
    </cfRule>
    <cfRule type="cellIs" dxfId="137" priority="82" stopIfTrue="1" operator="lessThan">
      <formula>0.1</formula>
    </cfRule>
    <cfRule type="cellIs" dxfId="136" priority="83" stopIfTrue="1" operator="lessThan">
      <formula>1</formula>
    </cfRule>
    <cfRule type="cellIs" dxfId="135" priority="84" stopIfTrue="1" operator="lessThan">
      <formula>10</formula>
    </cfRule>
    <cfRule type="cellIs" dxfId="134" priority="85" stopIfTrue="1" operator="greaterThanOrEqual">
      <formula>10</formula>
    </cfRule>
  </conditionalFormatting>
  <conditionalFormatting sqref="H153:H171">
    <cfRule type="cellIs" dxfId="133" priority="60" stopIfTrue="1" operator="lessThan">
      <formula>0.1</formula>
    </cfRule>
    <cfRule type="cellIs" dxfId="132" priority="63" stopIfTrue="1" operator="greaterThanOrEqual">
      <formula>10</formula>
    </cfRule>
    <cfRule type="cellIs" dxfId="131" priority="62" stopIfTrue="1" operator="lessThan">
      <formula>10</formula>
    </cfRule>
    <cfRule type="cellIs" dxfId="130" priority="61" stopIfTrue="1" operator="lessThan">
      <formula>1</formula>
    </cfRule>
    <cfRule type="cellIs" dxfId="129" priority="59" stopIfTrue="1" operator="lessThan">
      <formula>0.01</formula>
    </cfRule>
  </conditionalFormatting>
  <conditionalFormatting sqref="H174:H194">
    <cfRule type="cellIs" dxfId="128" priority="38" stopIfTrue="1" operator="lessThan">
      <formula>0.1</formula>
    </cfRule>
    <cfRule type="cellIs" dxfId="127" priority="37" stopIfTrue="1" operator="lessThan">
      <formula>0.01</formula>
    </cfRule>
    <cfRule type="cellIs" dxfId="126" priority="41" stopIfTrue="1" operator="greaterThanOrEqual">
      <formula>10</formula>
    </cfRule>
    <cfRule type="cellIs" dxfId="125" priority="40" stopIfTrue="1" operator="lessThan">
      <formula>10</formula>
    </cfRule>
    <cfRule type="cellIs" dxfId="124" priority="39" stopIfTrue="1" operator="lessThan">
      <formula>1</formula>
    </cfRule>
  </conditionalFormatting>
  <conditionalFormatting sqref="H197:H214">
    <cfRule type="cellIs" dxfId="123" priority="15" stopIfTrue="1" operator="lessThan">
      <formula>0.01</formula>
    </cfRule>
    <cfRule type="cellIs" dxfId="122" priority="19" stopIfTrue="1" operator="greaterThanOrEqual">
      <formula>10</formula>
    </cfRule>
    <cfRule type="cellIs" dxfId="121" priority="18" stopIfTrue="1" operator="lessThan">
      <formula>10</formula>
    </cfRule>
    <cfRule type="cellIs" dxfId="120" priority="17" stopIfTrue="1" operator="lessThan">
      <formula>1</formula>
    </cfRule>
    <cfRule type="cellIs" dxfId="119" priority="16" stopIfTrue="1" operator="lessThan">
      <formula>0.1</formula>
    </cfRule>
  </conditionalFormatting>
  <conditionalFormatting sqref="I113 I120:I130 I223 F113:G113 F120:G130 F223:G223">
    <cfRule type="cellIs" dxfId="118" priority="459" stopIfTrue="1" operator="lessThan">
      <formula>1</formula>
    </cfRule>
  </conditionalFormatting>
  <conditionalFormatting sqref="I113 I120:I130 I223">
    <cfRule type="cellIs" dxfId="117" priority="457" stopIfTrue="1" operator="lessThan">
      <formula>0.01</formula>
    </cfRule>
    <cfRule type="cellIs" dxfId="116" priority="458" stopIfTrue="1" operator="lessThan">
      <formula>0.1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DC525-A22C-4F71-B008-00D29086102E}">
  <dimension ref="A1:T215"/>
  <sheetViews>
    <sheetView workbookViewId="0">
      <selection activeCell="P8" sqref="P8"/>
    </sheetView>
  </sheetViews>
  <sheetFormatPr defaultColWidth="8" defaultRowHeight="12.75" x14ac:dyDescent="0.2"/>
  <cols>
    <col min="1" max="1" width="11.7109375" style="5" bestFit="1" customWidth="1"/>
    <col min="2" max="2" width="18.7109375" style="1" customWidth="1"/>
    <col min="3" max="3" width="9" style="1" bestFit="1" customWidth="1"/>
    <col min="4" max="4" width="5.7109375" style="2" bestFit="1" customWidth="1"/>
    <col min="5" max="5" width="7" style="2" bestFit="1" customWidth="1"/>
    <col min="6" max="6" width="10.140625" style="4" customWidth="1"/>
    <col min="7" max="7" width="8.5703125" style="2" bestFit="1" customWidth="1"/>
    <col min="8" max="8" width="9.5703125" style="3" bestFit="1" customWidth="1"/>
    <col min="9" max="9" width="7.5703125" style="2" bestFit="1" customWidth="1"/>
    <col min="10" max="10" width="8" style="21"/>
    <col min="11" max="16" width="8" style="13"/>
    <col min="17" max="17" width="8.7109375" style="13" customWidth="1"/>
    <col min="18" max="16384" width="8" style="13"/>
  </cols>
  <sheetData>
    <row r="1" spans="1:13" s="14" customFormat="1" ht="37.5" customHeight="1" x14ac:dyDescent="0.2">
      <c r="A1" s="40" t="s">
        <v>0</v>
      </c>
      <c r="B1" s="40" t="s">
        <v>489</v>
      </c>
      <c r="C1" s="46" t="s">
        <v>490</v>
      </c>
      <c r="D1" s="47" t="s">
        <v>491</v>
      </c>
      <c r="E1" s="47" t="s">
        <v>492</v>
      </c>
      <c r="F1" s="48" t="s">
        <v>494</v>
      </c>
      <c r="G1" s="49" t="s">
        <v>493</v>
      </c>
      <c r="H1" s="48" t="s">
        <v>495</v>
      </c>
      <c r="I1" s="50" t="s">
        <v>493</v>
      </c>
      <c r="J1" s="22"/>
    </row>
    <row r="2" spans="1:13" ht="14.25" customHeight="1" x14ac:dyDescent="0.2">
      <c r="A2" s="23" t="s">
        <v>27</v>
      </c>
      <c r="B2" s="23" t="s">
        <v>257</v>
      </c>
      <c r="C2" s="23">
        <v>368.6353231368754</v>
      </c>
      <c r="D2" s="23">
        <v>1.3945790999575778E-2</v>
      </c>
      <c r="E2" s="23">
        <v>1.1962408500648467E-3</v>
      </c>
      <c r="F2" s="23">
        <v>26.713145358255318</v>
      </c>
      <c r="G2" s="23">
        <v>7.0932610252012127</v>
      </c>
      <c r="H2" s="23">
        <v>0.52278389452166307</v>
      </c>
      <c r="I2" s="23">
        <v>6.6329195760712842</v>
      </c>
    </row>
    <row r="3" spans="1:13" ht="14.25" customHeight="1" x14ac:dyDescent="0.2">
      <c r="A3" s="23" t="s">
        <v>28</v>
      </c>
      <c r="B3" s="23" t="s">
        <v>4</v>
      </c>
      <c r="C3" s="23">
        <v>2527.4817192719265</v>
      </c>
      <c r="D3" s="23">
        <v>1.4452533348270659E-2</v>
      </c>
      <c r="E3" s="23">
        <v>7.2899088829035483E-3</v>
      </c>
      <c r="F3" s="23">
        <v>6.2544637246476427</v>
      </c>
      <c r="G3" s="23">
        <v>4.161400062651837</v>
      </c>
      <c r="H3" s="23">
        <v>0.78299067644688114</v>
      </c>
      <c r="I3" s="23">
        <v>2.4429100800537946</v>
      </c>
      <c r="M3" s="17"/>
    </row>
    <row r="4" spans="1:13" ht="14.25" customHeight="1" x14ac:dyDescent="0.2">
      <c r="A4" s="23" t="s">
        <v>29</v>
      </c>
      <c r="B4" s="23" t="s">
        <v>4</v>
      </c>
      <c r="C4" s="23">
        <v>3141.6254337204332</v>
      </c>
      <c r="D4" s="23">
        <v>1.4999070721839416E-2</v>
      </c>
      <c r="E4" s="23">
        <v>8.8900055304704309E-3</v>
      </c>
      <c r="F4" s="23">
        <v>5.4546737133758851</v>
      </c>
      <c r="G4" s="23">
        <v>5.2875151392026511</v>
      </c>
      <c r="H4" s="23">
        <v>0.80001959907626163</v>
      </c>
      <c r="I4" s="23">
        <v>2.0254250022920806</v>
      </c>
      <c r="M4" s="17"/>
    </row>
    <row r="5" spans="1:13" ht="14.25" customHeight="1" x14ac:dyDescent="0.2">
      <c r="A5" s="23" t="s">
        <v>30</v>
      </c>
      <c r="B5" s="23" t="s">
        <v>4</v>
      </c>
      <c r="C5" s="23">
        <v>2411.0306661641807</v>
      </c>
      <c r="D5" s="23">
        <v>1.4536622068573323E-2</v>
      </c>
      <c r="E5" s="23">
        <v>6.8406222347244727E-3</v>
      </c>
      <c r="F5" s="23">
        <v>6.8077701715305565</v>
      </c>
      <c r="G5" s="23">
        <v>7.5310338736602169</v>
      </c>
      <c r="H5" s="23">
        <v>0.77670620170366023</v>
      </c>
      <c r="I5" s="23">
        <v>2.3966501866360845</v>
      </c>
      <c r="M5" s="17"/>
    </row>
    <row r="6" spans="1:13" ht="14.25" customHeight="1" x14ac:dyDescent="0.2">
      <c r="A6" s="23" t="s">
        <v>31</v>
      </c>
      <c r="B6" s="23" t="s">
        <v>4</v>
      </c>
      <c r="C6" s="23">
        <v>2004.3798945823924</v>
      </c>
      <c r="D6" s="23">
        <v>1.5834022146841403E-2</v>
      </c>
      <c r="E6" s="23">
        <v>5.5049603738182061E-3</v>
      </c>
      <c r="F6" s="23">
        <v>9.1314471465286786</v>
      </c>
      <c r="G6" s="23">
        <v>8.3535156853841741</v>
      </c>
      <c r="H6" s="23">
        <v>0.7439237461837539</v>
      </c>
      <c r="I6" s="23">
        <v>2.7267587939476403</v>
      </c>
      <c r="M6" s="17"/>
    </row>
    <row r="7" spans="1:13" ht="14.25" customHeight="1" x14ac:dyDescent="0.2">
      <c r="A7" s="23" t="s">
        <v>32</v>
      </c>
      <c r="B7" s="23" t="s">
        <v>4</v>
      </c>
      <c r="C7" s="23">
        <v>879.10727323659421</v>
      </c>
      <c r="D7" s="23">
        <v>1.7903130748059354E-2</v>
      </c>
      <c r="E7" s="23">
        <v>2.6802207569166753E-3</v>
      </c>
      <c r="F7" s="23">
        <v>18.32069284373727</v>
      </c>
      <c r="G7" s="23">
        <v>4.9025497322644966</v>
      </c>
      <c r="H7" s="23">
        <v>0.63535588097970641</v>
      </c>
      <c r="I7" s="23">
        <v>3.9581891301951972</v>
      </c>
      <c r="M7" s="17"/>
    </row>
    <row r="8" spans="1:13" ht="14.25" customHeight="1" x14ac:dyDescent="0.2">
      <c r="A8" s="23" t="s">
        <v>33</v>
      </c>
      <c r="B8" s="23" t="s">
        <v>4</v>
      </c>
      <c r="C8" s="23">
        <v>2147.8890086802776</v>
      </c>
      <c r="D8" s="23">
        <v>1.5916504749090343E-2</v>
      </c>
      <c r="E8" s="23">
        <v>6.1708841387001822E-3</v>
      </c>
      <c r="F8" s="23">
        <v>8.0001744920026656</v>
      </c>
      <c r="G8" s="23">
        <v>4.811484619935106</v>
      </c>
      <c r="H8" s="23">
        <v>0.75541848698143199</v>
      </c>
      <c r="I8" s="23">
        <v>2.2357494073587532</v>
      </c>
      <c r="M8" s="17"/>
    </row>
    <row r="9" spans="1:13" ht="14.25" customHeight="1" x14ac:dyDescent="0.2">
      <c r="A9" s="23" t="s">
        <v>34</v>
      </c>
      <c r="B9" s="23" t="s">
        <v>4</v>
      </c>
      <c r="C9" s="23">
        <v>760.3413255492062</v>
      </c>
      <c r="D9" s="23">
        <v>1.5992165957710292E-2</v>
      </c>
      <c r="E9" s="23">
        <v>2.3205943418307031E-3</v>
      </c>
      <c r="F9" s="23">
        <v>18.710358701807113</v>
      </c>
      <c r="G9" s="23">
        <v>5.7647547467434173</v>
      </c>
      <c r="H9" s="23">
        <v>0.60157517005206773</v>
      </c>
      <c r="I9" s="23">
        <v>4.184563267172039</v>
      </c>
      <c r="M9" s="17"/>
    </row>
    <row r="10" spans="1:13" ht="14.25" customHeight="1" x14ac:dyDescent="0.2">
      <c r="A10" s="23" t="s">
        <v>35</v>
      </c>
      <c r="B10" s="23" t="s">
        <v>4</v>
      </c>
      <c r="C10" s="23">
        <v>459.43017766362726</v>
      </c>
      <c r="D10" s="23">
        <v>1.3567772439113312E-2</v>
      </c>
      <c r="E10" s="23">
        <v>1.3768882111147521E-3</v>
      </c>
      <c r="F10" s="23">
        <v>24.360812869147423</v>
      </c>
      <c r="G10" s="23">
        <v>7.6565476145112106</v>
      </c>
      <c r="H10" s="23">
        <v>0.53986236731033455</v>
      </c>
      <c r="I10" s="23">
        <v>6.0913142680453927</v>
      </c>
      <c r="M10" s="17"/>
    </row>
    <row r="11" spans="1:13" ht="14.25" customHeight="1" x14ac:dyDescent="0.2">
      <c r="A11" s="23" t="s">
        <v>36</v>
      </c>
      <c r="B11" s="23" t="s">
        <v>4</v>
      </c>
      <c r="C11" s="23">
        <v>5593.9145962835009</v>
      </c>
      <c r="D11" s="23">
        <v>1.4269086174174214E-2</v>
      </c>
      <c r="E11" s="23">
        <v>1.5478678344023795E-2</v>
      </c>
      <c r="F11" s="23">
        <v>3.1002295513428479</v>
      </c>
      <c r="G11" s="23">
        <v>6.4978305280994073</v>
      </c>
      <c r="H11" s="23">
        <v>0.81850617622449762</v>
      </c>
      <c r="I11" s="23">
        <v>2.0586112788176449</v>
      </c>
      <c r="M11" s="17"/>
    </row>
    <row r="12" spans="1:13" ht="14.25" customHeight="1" x14ac:dyDescent="0.2">
      <c r="A12" s="23" t="s">
        <v>37</v>
      </c>
      <c r="B12" s="23" t="s">
        <v>4</v>
      </c>
      <c r="C12" s="23">
        <v>760.88549375579987</v>
      </c>
      <c r="D12" s="23">
        <v>1.4204842348224776E-2</v>
      </c>
      <c r="E12" s="23">
        <v>2.2273633921957216E-3</v>
      </c>
      <c r="F12" s="23">
        <v>17.887678254441084</v>
      </c>
      <c r="G12" s="23">
        <v>5.4572820378016038</v>
      </c>
      <c r="H12" s="23">
        <v>0.63152032245788325</v>
      </c>
      <c r="I12" s="23">
        <v>3.9757053197314334</v>
      </c>
      <c r="M12" s="17"/>
    </row>
    <row r="13" spans="1:13" ht="14.25" customHeight="1" x14ac:dyDescent="0.2">
      <c r="A13" s="23" t="s">
        <v>38</v>
      </c>
      <c r="B13" s="23" t="s">
        <v>4</v>
      </c>
      <c r="C13" s="23">
        <v>764.66125813812459</v>
      </c>
      <c r="D13" s="23">
        <v>1.4747940953567329E-2</v>
      </c>
      <c r="E13" s="23">
        <v>2.3300409557458876E-3</v>
      </c>
      <c r="F13" s="23">
        <v>17.271352057966908</v>
      </c>
      <c r="G13" s="23">
        <v>5.8615524535360279</v>
      </c>
      <c r="H13" s="23">
        <v>0.62747919607153924</v>
      </c>
      <c r="I13" s="23">
        <v>4.2658562700893006</v>
      </c>
      <c r="M13" s="17"/>
    </row>
    <row r="14" spans="1:13" ht="14.25" customHeight="1" x14ac:dyDescent="0.2">
      <c r="A14" s="23" t="s">
        <v>39</v>
      </c>
      <c r="B14" s="23" t="s">
        <v>4</v>
      </c>
      <c r="C14" s="23">
        <v>838.38636049600086</v>
      </c>
      <c r="D14" s="23">
        <v>1.5000573798452658E-2</v>
      </c>
      <c r="E14" s="23">
        <v>2.5013098578558234E-3</v>
      </c>
      <c r="F14" s="23">
        <v>16.832229085052088</v>
      </c>
      <c r="G14" s="23">
        <v>6.0963980265462459</v>
      </c>
      <c r="H14" s="23">
        <v>0.63325109166895965</v>
      </c>
      <c r="I14" s="23">
        <v>3.6393415727697711</v>
      </c>
      <c r="M14" s="17"/>
    </row>
    <row r="15" spans="1:13" ht="14.25" customHeight="1" x14ac:dyDescent="0.2">
      <c r="A15" s="23" t="s">
        <v>40</v>
      </c>
      <c r="B15" s="23" t="s">
        <v>4</v>
      </c>
      <c r="C15" s="23">
        <v>342.91253427434418</v>
      </c>
      <c r="D15" s="23">
        <v>1.3786908178263496E-2</v>
      </c>
      <c r="E15" s="23">
        <v>1.0644681170293166E-3</v>
      </c>
      <c r="F15" s="23">
        <v>30.122763027712793</v>
      </c>
      <c r="G15" s="23">
        <v>5.6816416327996322</v>
      </c>
      <c r="H15" s="23">
        <v>0.47897806533425141</v>
      </c>
      <c r="I15" s="23">
        <v>6.1062004847956874</v>
      </c>
      <c r="M15" s="17"/>
    </row>
    <row r="16" spans="1:13" ht="14.25" customHeight="1" x14ac:dyDescent="0.2">
      <c r="A16" s="23" t="s">
        <v>258</v>
      </c>
      <c r="B16" s="23" t="s">
        <v>4</v>
      </c>
      <c r="C16" s="23">
        <v>2359.1990573397029</v>
      </c>
      <c r="D16" s="23">
        <v>1.7185460764173079E-2</v>
      </c>
      <c r="E16" s="23">
        <v>6.6318434776635998E-3</v>
      </c>
      <c r="F16" s="23">
        <v>8.1789465865441269</v>
      </c>
      <c r="G16" s="23">
        <v>8.9194627388029755</v>
      </c>
      <c r="H16" s="23">
        <v>0.74079600971313919</v>
      </c>
      <c r="I16" s="23">
        <v>2.65809732125931</v>
      </c>
      <c r="M16" s="17"/>
    </row>
    <row r="17" spans="1:13" ht="14.25" customHeight="1" x14ac:dyDescent="0.2">
      <c r="A17" s="23" t="s">
        <v>41</v>
      </c>
      <c r="B17" s="23" t="s">
        <v>4</v>
      </c>
      <c r="C17" s="23">
        <v>3697.1560894245308</v>
      </c>
      <c r="D17" s="23">
        <v>1.8311733005992134E-2</v>
      </c>
      <c r="E17" s="45">
        <v>1.0133860724238941E-2</v>
      </c>
      <c r="F17" s="23">
        <v>5.9015091158645294</v>
      </c>
      <c r="G17" s="23">
        <v>8.2619358497772577</v>
      </c>
      <c r="H17" s="23">
        <v>0.7738354641556362</v>
      </c>
      <c r="I17" s="23">
        <v>2.0951451979618105</v>
      </c>
      <c r="M17" s="17"/>
    </row>
    <row r="18" spans="1:13" ht="14.25" customHeight="1" x14ac:dyDescent="0.2">
      <c r="A18" s="23" t="s">
        <v>42</v>
      </c>
      <c r="B18" s="23" t="s">
        <v>4</v>
      </c>
      <c r="C18" s="23">
        <v>3815.687411111126</v>
      </c>
      <c r="D18" s="23">
        <v>1.7985928234619173E-2</v>
      </c>
      <c r="E18" s="23">
        <v>1.1024625746396552E-2</v>
      </c>
      <c r="F18" s="23">
        <v>5.1568115543519042</v>
      </c>
      <c r="G18" s="23">
        <v>4.3796864842027894</v>
      </c>
      <c r="H18" s="23">
        <v>0.78304141902107716</v>
      </c>
      <c r="I18" s="23">
        <v>1.7153673969643171</v>
      </c>
      <c r="M18" s="17"/>
    </row>
    <row r="19" spans="1:13" ht="14.25" customHeight="1" x14ac:dyDescent="0.2">
      <c r="A19" s="23" t="s">
        <v>43</v>
      </c>
      <c r="B19" s="23" t="s">
        <v>4</v>
      </c>
      <c r="C19" s="23">
        <v>2885.2432407401266</v>
      </c>
      <c r="D19" s="23">
        <v>1.7999184891287861E-2</v>
      </c>
      <c r="E19" s="23">
        <v>8.0251974464740083E-3</v>
      </c>
      <c r="F19" s="23">
        <v>7.2126691377571124</v>
      </c>
      <c r="G19" s="23">
        <v>6.2848869639062483</v>
      </c>
      <c r="H19" s="23">
        <v>0.76643364060778607</v>
      </c>
      <c r="I19" s="23">
        <v>1.9938989827049594</v>
      </c>
      <c r="M19" s="17"/>
    </row>
    <row r="20" spans="1:13" ht="14.25" customHeight="1" x14ac:dyDescent="0.2">
      <c r="A20" s="23" t="s">
        <v>44</v>
      </c>
      <c r="B20" s="23" t="s">
        <v>4</v>
      </c>
      <c r="C20" s="23">
        <v>781.27722233860402</v>
      </c>
      <c r="D20" s="23">
        <v>1.7773325646871629E-2</v>
      </c>
      <c r="E20" s="23">
        <v>2.3860614675853733E-3</v>
      </c>
      <c r="F20" s="23">
        <v>19.864565592435905</v>
      </c>
      <c r="G20" s="23">
        <v>5.5886060307458605</v>
      </c>
      <c r="H20" s="23">
        <v>0.61701758011652152</v>
      </c>
      <c r="I20" s="23">
        <v>4.5838836953899333</v>
      </c>
      <c r="M20" s="17"/>
    </row>
    <row r="21" spans="1:13" ht="14.25" customHeight="1" x14ac:dyDescent="0.2">
      <c r="A21" s="23" t="s">
        <v>45</v>
      </c>
      <c r="B21" s="23" t="s">
        <v>4</v>
      </c>
      <c r="C21" s="23">
        <v>425.85939293161664</v>
      </c>
      <c r="D21" s="23">
        <v>1.3948840209799239E-2</v>
      </c>
      <c r="E21" s="23">
        <v>1.3359960895640848E-3</v>
      </c>
      <c r="F21" s="23">
        <v>25.887139839015948</v>
      </c>
      <c r="G21" s="23">
        <v>5.2722715394701671</v>
      </c>
      <c r="H21" s="23">
        <v>0.53027508945259072</v>
      </c>
      <c r="I21" s="23">
        <v>5.5022677564556348</v>
      </c>
      <c r="M21" s="17"/>
    </row>
    <row r="22" spans="1:13" ht="14.25" customHeight="1" x14ac:dyDescent="0.2">
      <c r="A22" s="23" t="s">
        <v>46</v>
      </c>
      <c r="B22" s="23" t="s">
        <v>4</v>
      </c>
      <c r="C22" s="23">
        <v>1387.5394700371899</v>
      </c>
      <c r="D22" s="23">
        <v>1.5123079875634783E-2</v>
      </c>
      <c r="E22" s="23">
        <v>4.0766502509353006E-3</v>
      </c>
      <c r="F22" s="23">
        <v>10.948172911668181</v>
      </c>
      <c r="G22" s="23">
        <v>5.3555187844681615</v>
      </c>
      <c r="H22" s="23">
        <v>0.71144575495817375</v>
      </c>
      <c r="I22" s="23">
        <v>3.1466958951086288</v>
      </c>
      <c r="M22" s="17"/>
    </row>
    <row r="23" spans="1:13" ht="14.25" customHeight="1" x14ac:dyDescent="0.2">
      <c r="A23" s="23" t="s">
        <v>47</v>
      </c>
      <c r="B23" s="23" t="s">
        <v>4</v>
      </c>
      <c r="C23" s="23">
        <v>3775.7590509649849</v>
      </c>
      <c r="D23" s="23">
        <v>1.580827504516355E-2</v>
      </c>
      <c r="E23" s="23">
        <v>1.0725088632019675E-2</v>
      </c>
      <c r="F23" s="23">
        <v>4.7227423691773573</v>
      </c>
      <c r="G23" s="23">
        <v>4.5205071696681847</v>
      </c>
      <c r="H23" s="23">
        <v>0.80105643417411931</v>
      </c>
      <c r="I23" s="23">
        <v>1.8488688048693562</v>
      </c>
      <c r="M23" s="17"/>
    </row>
    <row r="24" spans="1:13" ht="14.25" customHeight="1" x14ac:dyDescent="0.2">
      <c r="A24" s="23" t="s">
        <v>48</v>
      </c>
      <c r="B24" s="23" t="s">
        <v>4</v>
      </c>
      <c r="C24" s="23">
        <v>335.34758563060808</v>
      </c>
      <c r="D24" s="23">
        <v>1.3892040892862964E-2</v>
      </c>
      <c r="E24" s="23">
        <v>1.1013992869813593E-3</v>
      </c>
      <c r="F24" s="23">
        <v>28.527450994695453</v>
      </c>
      <c r="G24" s="23">
        <v>5.1147070232805998</v>
      </c>
      <c r="H24" s="23">
        <v>0.48552659162684458</v>
      </c>
      <c r="I24" s="23">
        <v>6.2780255094164037</v>
      </c>
      <c r="M24" s="17"/>
    </row>
    <row r="25" spans="1:13" ht="14.25" customHeight="1" x14ac:dyDescent="0.2">
      <c r="A25" s="23" t="s">
        <v>49</v>
      </c>
      <c r="B25" s="23" t="s">
        <v>4</v>
      </c>
      <c r="C25" s="23">
        <v>2001.1021116106724</v>
      </c>
      <c r="D25" s="23">
        <v>1.685705342506311E-2</v>
      </c>
      <c r="E25" s="23">
        <v>5.769492959323403E-3</v>
      </c>
      <c r="F25" s="23">
        <v>9.0159021219510418</v>
      </c>
      <c r="G25" s="23">
        <v>6.4005034544411323</v>
      </c>
      <c r="H25" s="23">
        <v>0.74319909036247733</v>
      </c>
      <c r="I25" s="23">
        <v>2.5881369073333977</v>
      </c>
      <c r="M25" s="17"/>
    </row>
    <row r="26" spans="1:13" ht="14.25" customHeight="1" x14ac:dyDescent="0.2">
      <c r="A26" s="23" t="s">
        <v>50</v>
      </c>
      <c r="B26" s="23" t="s">
        <v>4</v>
      </c>
      <c r="C26" s="23">
        <v>2367.3117417392414</v>
      </c>
      <c r="D26" s="23">
        <v>1.6003450476639661E-2</v>
      </c>
      <c r="E26" s="23">
        <v>6.9186808060177933E-3</v>
      </c>
      <c r="F26" s="23">
        <v>7.1712416959936007</v>
      </c>
      <c r="G26" s="23">
        <v>4.6608001209702765</v>
      </c>
      <c r="H26" s="23">
        <v>0.75448227079687091</v>
      </c>
      <c r="I26" s="23">
        <v>2.3111520923348392</v>
      </c>
      <c r="M26" s="17"/>
    </row>
    <row r="27" spans="1:13" ht="14.25" customHeight="1" x14ac:dyDescent="0.2">
      <c r="A27" s="23" t="s">
        <v>51</v>
      </c>
      <c r="B27" s="23" t="s">
        <v>4</v>
      </c>
      <c r="C27" s="23">
        <v>2386.6918491207266</v>
      </c>
      <c r="D27" s="23">
        <v>1.7672180554934681E-2</v>
      </c>
      <c r="E27" s="23">
        <v>6.5307353064571767E-3</v>
      </c>
      <c r="F27" s="23">
        <v>8.7948919068257343</v>
      </c>
      <c r="G27" s="23">
        <v>9.8895852336193766</v>
      </c>
      <c r="H27" s="23">
        <v>0.7390073809863158</v>
      </c>
      <c r="I27" s="23">
        <v>2.7273405622305984</v>
      </c>
      <c r="M27" s="17"/>
    </row>
    <row r="28" spans="1:13" ht="14.25" customHeight="1" x14ac:dyDescent="0.2">
      <c r="A28" s="23" t="s">
        <v>52</v>
      </c>
      <c r="B28" s="23" t="s">
        <v>4</v>
      </c>
      <c r="C28" s="23">
        <v>289.85240241666554</v>
      </c>
      <c r="D28" s="23">
        <v>1.4225453310893019E-2</v>
      </c>
      <c r="E28" s="23">
        <v>1.0081695351728181E-3</v>
      </c>
      <c r="F28" s="23">
        <v>30.639519265237737</v>
      </c>
      <c r="G28" s="23">
        <v>5.6997065730340619</v>
      </c>
      <c r="H28" s="23">
        <v>0.43572615931671294</v>
      </c>
      <c r="I28" s="23">
        <v>6.8443554395995383</v>
      </c>
      <c r="M28" s="17"/>
    </row>
    <row r="29" spans="1:13" ht="14.25" customHeight="1" x14ac:dyDescent="0.2">
      <c r="A29" s="23" t="s">
        <v>53</v>
      </c>
      <c r="B29" s="23" t="s">
        <v>4</v>
      </c>
      <c r="C29" s="23">
        <v>752.47214936550643</v>
      </c>
      <c r="D29" s="23">
        <v>1.5766090647389455E-2</v>
      </c>
      <c r="E29" s="23">
        <v>2.2717512900548987E-3</v>
      </c>
      <c r="F29" s="23">
        <v>18.914835358379904</v>
      </c>
      <c r="G29" s="23">
        <v>6.5276008322271997</v>
      </c>
      <c r="H29" s="23">
        <v>0.6214681688303455</v>
      </c>
      <c r="I29" s="23">
        <v>4.0630890602239536</v>
      </c>
      <c r="M29" s="17"/>
    </row>
    <row r="30" spans="1:13" ht="14.25" customHeight="1" x14ac:dyDescent="0.2">
      <c r="A30" s="23" t="s">
        <v>54</v>
      </c>
      <c r="B30" s="23" t="s">
        <v>4</v>
      </c>
      <c r="C30" s="23">
        <v>1510.2338228938886</v>
      </c>
      <c r="D30" s="23">
        <v>1.4447906800713811E-2</v>
      </c>
      <c r="E30" s="23">
        <v>3.8463560844549946E-3</v>
      </c>
      <c r="F30" s="23">
        <v>12.213066717415037</v>
      </c>
      <c r="G30" s="23">
        <v>8.5709966185938562</v>
      </c>
      <c r="H30" s="23">
        <v>0.68372579517599774</v>
      </c>
      <c r="I30" s="23">
        <v>3.361550735159526</v>
      </c>
      <c r="M30" s="17"/>
    </row>
    <row r="31" spans="1:13" ht="14.25" customHeight="1" x14ac:dyDescent="0.2">
      <c r="A31" s="23" t="s">
        <v>55</v>
      </c>
      <c r="B31" s="23" t="s">
        <v>4</v>
      </c>
      <c r="C31" s="23">
        <v>184.50325046900969</v>
      </c>
      <c r="D31" s="23">
        <v>1.188869876157018E-2</v>
      </c>
      <c r="E31" s="23">
        <v>6.6468645073146414E-4</v>
      </c>
      <c r="F31" s="23">
        <v>34.382264223430603</v>
      </c>
      <c r="G31" s="23">
        <v>6.5190586560718753</v>
      </c>
      <c r="H31" s="23">
        <v>0.3746380059639014</v>
      </c>
      <c r="I31" s="23">
        <v>9.8326729750193422</v>
      </c>
      <c r="M31" s="17"/>
    </row>
    <row r="32" spans="1:13" ht="14.25" customHeight="1" x14ac:dyDescent="0.2">
      <c r="A32" s="23" t="s">
        <v>56</v>
      </c>
      <c r="B32" s="23" t="s">
        <v>4</v>
      </c>
      <c r="C32" s="23">
        <v>735.67692948709987</v>
      </c>
      <c r="D32" s="23">
        <v>1.5482625891678552E-2</v>
      </c>
      <c r="E32" s="23">
        <v>2.0590208085132919E-3</v>
      </c>
      <c r="F32" s="23">
        <v>21.312119421380945</v>
      </c>
      <c r="G32" s="23">
        <v>9.5712371698982608</v>
      </c>
      <c r="H32" s="23">
        <v>0.59688996795771843</v>
      </c>
      <c r="I32" s="23">
        <v>5.8313272306271475</v>
      </c>
      <c r="M32" s="17"/>
    </row>
    <row r="33" spans="1:20" ht="14.25" customHeight="1" x14ac:dyDescent="0.2">
      <c r="A33" s="23" t="s">
        <v>57</v>
      </c>
      <c r="B33" s="23" t="s">
        <v>4</v>
      </c>
      <c r="C33" s="23">
        <v>1873.6315634505215</v>
      </c>
      <c r="D33" s="23">
        <v>1.5741288941960124E-2</v>
      </c>
      <c r="E33" s="23">
        <v>5.2570278218554015E-3</v>
      </c>
      <c r="F33" s="23">
        <v>9.4919687988365382</v>
      </c>
      <c r="G33" s="23">
        <v>8.4861808950458659</v>
      </c>
      <c r="H33" s="23">
        <v>0.74378310927412516</v>
      </c>
      <c r="I33" s="23">
        <v>3.4037441929749965</v>
      </c>
      <c r="M33" s="17"/>
    </row>
    <row r="34" spans="1:20" ht="14.25" customHeight="1" x14ac:dyDescent="0.2">
      <c r="A34" s="23" t="s">
        <v>259</v>
      </c>
      <c r="B34" s="23" t="s">
        <v>4</v>
      </c>
      <c r="C34" s="23">
        <v>5327.8569459298542</v>
      </c>
      <c r="D34" s="23">
        <v>9.1856852507913242E-3</v>
      </c>
      <c r="E34" s="23">
        <v>1.4325879044534135E-2</v>
      </c>
      <c r="F34" s="23">
        <v>2.1927705518283664</v>
      </c>
      <c r="G34" s="23">
        <v>5.1515639315345201</v>
      </c>
      <c r="H34" s="23">
        <v>0.82000606070740756</v>
      </c>
      <c r="I34" s="23">
        <v>1.4716897308051142</v>
      </c>
      <c r="M34" s="17"/>
    </row>
    <row r="35" spans="1:20" ht="14.25" customHeight="1" x14ac:dyDescent="0.2">
      <c r="A35" s="23" t="s">
        <v>485</v>
      </c>
      <c r="B35" s="23" t="s">
        <v>4</v>
      </c>
      <c r="C35" s="23">
        <v>2148.82768225261</v>
      </c>
      <c r="D35" s="23">
        <v>6.3080406154416785E-3</v>
      </c>
      <c r="E35" s="23">
        <v>6.2225534651629963E-3</v>
      </c>
      <c r="F35" s="23">
        <v>3.1283554593099256</v>
      </c>
      <c r="G35" s="23">
        <v>4.2644191703529888</v>
      </c>
      <c r="H35" s="23">
        <v>0.77119275290674349</v>
      </c>
      <c r="I35" s="23">
        <v>2.2822237976912922</v>
      </c>
      <c r="M35" s="17"/>
    </row>
    <row r="36" spans="1:20" ht="14.25" customHeight="1" x14ac:dyDescent="0.2">
      <c r="A36" s="23" t="s">
        <v>486</v>
      </c>
      <c r="B36" s="23" t="s">
        <v>4</v>
      </c>
      <c r="C36" s="23">
        <v>407.34970496230284</v>
      </c>
      <c r="D36" s="23">
        <v>6.3256609819613997E-3</v>
      </c>
      <c r="E36" s="23">
        <v>1.3761987322011679E-3</v>
      </c>
      <c r="F36" s="23">
        <v>10.747589319024705</v>
      </c>
      <c r="G36" s="23">
        <v>5.2162401482132674</v>
      </c>
      <c r="H36" s="23">
        <v>0.49677532425631798</v>
      </c>
      <c r="I36" s="23">
        <v>5.2046541427566773</v>
      </c>
      <c r="M36" s="17"/>
    </row>
    <row r="37" spans="1:20" ht="14.25" customHeight="1" x14ac:dyDescent="0.2">
      <c r="A37" s="23" t="s">
        <v>260</v>
      </c>
      <c r="B37" s="23" t="s">
        <v>4</v>
      </c>
      <c r="C37" s="23">
        <v>788.17617483509093</v>
      </c>
      <c r="D37" s="23">
        <v>1.0094406051585271E-2</v>
      </c>
      <c r="E37" s="23">
        <v>2.3711381870450952E-3</v>
      </c>
      <c r="F37" s="23">
        <v>11.911968298538913</v>
      </c>
      <c r="G37" s="23">
        <v>4.7725086219790143</v>
      </c>
      <c r="H37" s="23">
        <v>0.6584336928470772</v>
      </c>
      <c r="I37" s="23">
        <v>4.3494407818451446</v>
      </c>
      <c r="M37" s="17"/>
    </row>
    <row r="38" spans="1:20" ht="14.25" customHeight="1" x14ac:dyDescent="0.2">
      <c r="A38" s="23" t="s">
        <v>58</v>
      </c>
      <c r="B38" s="23" t="s">
        <v>4</v>
      </c>
      <c r="C38" s="23">
        <v>1045.6378093625515</v>
      </c>
      <c r="D38" s="23">
        <v>9.9606934487598119E-3</v>
      </c>
      <c r="E38" s="23">
        <v>3.0693172957913105E-3</v>
      </c>
      <c r="F38" s="23">
        <v>9.423637095351058</v>
      </c>
      <c r="G38" s="23">
        <v>5.8159599339574335</v>
      </c>
      <c r="H38" s="23">
        <v>0.70589966540587745</v>
      </c>
      <c r="I38" s="23">
        <v>4.4180014108639618</v>
      </c>
      <c r="M38" s="17"/>
    </row>
    <row r="39" spans="1:20" ht="14.25" customHeight="1" x14ac:dyDescent="0.2">
      <c r="A39" s="23" t="s">
        <v>59</v>
      </c>
      <c r="B39" s="23" t="s">
        <v>4</v>
      </c>
      <c r="C39" s="23">
        <v>1612.1537212151904</v>
      </c>
      <c r="D39" s="23">
        <v>1.6510712361595108E-2</v>
      </c>
      <c r="E39" s="23">
        <v>4.6900962323872999E-3</v>
      </c>
      <c r="F39" s="23">
        <v>10.598897379626612</v>
      </c>
      <c r="G39" s="23">
        <v>5.3509347412885822</v>
      </c>
      <c r="H39" s="23">
        <v>0.73402487180494536</v>
      </c>
      <c r="I39" s="23">
        <v>2.7436025749255641</v>
      </c>
      <c r="M39" s="17"/>
    </row>
    <row r="40" spans="1:20" ht="14.25" customHeight="1" x14ac:dyDescent="0.2">
      <c r="A40" s="1" t="s">
        <v>60</v>
      </c>
      <c r="B40" s="1" t="s">
        <v>4</v>
      </c>
      <c r="C40" s="1">
        <v>310.31008632803503</v>
      </c>
      <c r="D40" s="1">
        <v>9.5242154302274274E-3</v>
      </c>
      <c r="E40" s="1">
        <v>9.9606671458418662E-4</v>
      </c>
      <c r="F40" s="1">
        <v>21.585966354836671</v>
      </c>
      <c r="G40" s="1">
        <v>5.5505774838735702</v>
      </c>
      <c r="H40" s="1">
        <v>0.48163158124609978</v>
      </c>
      <c r="I40" s="1">
        <v>7.374272973432749</v>
      </c>
      <c r="L40" s="23"/>
      <c r="M40" s="23"/>
      <c r="N40" s="23"/>
      <c r="O40" s="23"/>
      <c r="P40" s="23"/>
      <c r="Q40" s="23"/>
      <c r="R40" s="23"/>
      <c r="S40" s="23"/>
      <c r="T40" s="23"/>
    </row>
    <row r="41" spans="1:20" ht="14.25" customHeight="1" x14ac:dyDescent="0.2">
      <c r="A41" s="1" t="s">
        <v>61</v>
      </c>
      <c r="B41" s="1" t="s">
        <v>4</v>
      </c>
      <c r="C41" s="1">
        <v>223.63347945655744</v>
      </c>
      <c r="D41" s="1">
        <v>1.1938358597638135E-2</v>
      </c>
      <c r="E41" s="1">
        <v>8.4511567537444519E-4</v>
      </c>
      <c r="F41" s="1">
        <v>27.058254930471158</v>
      </c>
      <c r="G41" s="1">
        <v>5.4777955983155602</v>
      </c>
      <c r="H41" s="1">
        <v>0.38772887667207551</v>
      </c>
      <c r="I41" s="1">
        <v>9.7946526928388362</v>
      </c>
      <c r="L41" s="23"/>
      <c r="M41" s="23"/>
      <c r="N41" s="23"/>
      <c r="O41" s="23"/>
      <c r="P41" s="23"/>
      <c r="Q41" s="23"/>
      <c r="R41" s="23"/>
      <c r="S41" s="23"/>
      <c r="T41" s="23"/>
    </row>
    <row r="42" spans="1:20" ht="14.25" customHeight="1" x14ac:dyDescent="0.2">
      <c r="A42" s="1" t="s">
        <v>62</v>
      </c>
      <c r="B42" s="1" t="s">
        <v>4</v>
      </c>
      <c r="C42" s="1">
        <v>1063.8078680783442</v>
      </c>
      <c r="D42" s="1">
        <v>1.4644333920489841E-2</v>
      </c>
      <c r="E42" s="1">
        <v>3.2149095265746725E-3</v>
      </c>
      <c r="F42" s="1">
        <v>12.954543266661091</v>
      </c>
      <c r="G42" s="1">
        <v>6.1452605381309651</v>
      </c>
      <c r="H42" s="1">
        <v>0.68056606422961574</v>
      </c>
      <c r="I42" s="1">
        <v>3.5296601116435093</v>
      </c>
      <c r="L42" s="23"/>
      <c r="M42" s="23"/>
      <c r="N42" s="23"/>
      <c r="O42" s="23"/>
      <c r="P42" s="23"/>
      <c r="Q42" s="23"/>
      <c r="R42" s="23"/>
      <c r="S42" s="23"/>
      <c r="T42" s="23"/>
    </row>
    <row r="43" spans="1:20" ht="14.25" customHeight="1" x14ac:dyDescent="0.2">
      <c r="A43" s="56" t="s">
        <v>261</v>
      </c>
      <c r="B43" s="56" t="s">
        <v>262</v>
      </c>
      <c r="C43" s="56">
        <v>258.22380686123284</v>
      </c>
      <c r="D43" s="56">
        <v>1.2254040975022272E-2</v>
      </c>
      <c r="E43" s="56">
        <v>8.6804911815554771E-4</v>
      </c>
      <c r="F43" s="56">
        <v>31.32801440102067</v>
      </c>
      <c r="G43" s="56">
        <v>6.8438257919030479</v>
      </c>
      <c r="H43" s="56">
        <v>0.44125390616953897</v>
      </c>
      <c r="I43" s="57">
        <v>7.5618400113515873</v>
      </c>
      <c r="L43" s="23"/>
      <c r="M43" s="23"/>
      <c r="N43" s="23"/>
      <c r="O43" s="23"/>
      <c r="P43" s="23"/>
      <c r="Q43" s="23"/>
      <c r="R43" s="23"/>
      <c r="S43" s="23"/>
      <c r="T43" s="23"/>
    </row>
    <row r="44" spans="1:20" ht="14.25" customHeight="1" x14ac:dyDescent="0.2">
      <c r="A44" s="1" t="s">
        <v>263</v>
      </c>
      <c r="B44" s="1" t="s">
        <v>4</v>
      </c>
      <c r="C44" s="1">
        <v>340.74089421179099</v>
      </c>
      <c r="D44" s="1">
        <v>1.2226427023596637E-2</v>
      </c>
      <c r="E44" s="1">
        <v>1.1154606579308476E-3</v>
      </c>
      <c r="F44" s="1">
        <v>25.442927657429731</v>
      </c>
      <c r="G44" s="1">
        <v>5.2608181763300594</v>
      </c>
      <c r="H44" s="1">
        <v>0.50527653206857326</v>
      </c>
      <c r="I44" s="58">
        <v>6.0101628998696572</v>
      </c>
      <c r="L44" s="23"/>
      <c r="M44" s="23"/>
      <c r="N44" s="23"/>
      <c r="O44" s="23"/>
      <c r="P44" s="23"/>
      <c r="Q44" s="23"/>
      <c r="R44" s="23"/>
      <c r="S44" s="23"/>
      <c r="T44" s="23"/>
    </row>
    <row r="45" spans="1:20" ht="14.25" customHeight="1" x14ac:dyDescent="0.2">
      <c r="A45" s="1" t="s">
        <v>264</v>
      </c>
      <c r="B45" s="1" t="s">
        <v>4</v>
      </c>
      <c r="C45" s="1">
        <v>233.46111870066474</v>
      </c>
      <c r="D45" s="1">
        <v>1.2293791411845336E-2</v>
      </c>
      <c r="E45" s="1">
        <v>8.4606248782927455E-4</v>
      </c>
      <c r="F45" s="1">
        <v>30.656590807443301</v>
      </c>
      <c r="G45" s="1">
        <v>5.3243185756069558</v>
      </c>
      <c r="H45" s="1">
        <v>0.42337495978074136</v>
      </c>
      <c r="I45" s="1">
        <v>6.700410167512695</v>
      </c>
      <c r="L45" s="23"/>
      <c r="M45" s="23"/>
      <c r="N45" s="23"/>
      <c r="O45" s="23"/>
      <c r="P45" s="23"/>
      <c r="Q45" s="23"/>
      <c r="R45" s="23"/>
      <c r="S45" s="23"/>
      <c r="T45" s="23"/>
    </row>
    <row r="46" spans="1:20" ht="14.25" customHeight="1" x14ac:dyDescent="0.2">
      <c r="A46" s="1" t="s">
        <v>265</v>
      </c>
      <c r="B46" s="1" t="s">
        <v>4</v>
      </c>
      <c r="C46" s="1">
        <v>1227.0013268445741</v>
      </c>
      <c r="D46" s="1">
        <v>1.2840801570466734E-2</v>
      </c>
      <c r="E46" s="1">
        <v>3.6720807068883182E-3</v>
      </c>
      <c r="F46" s="1">
        <v>10.308535345745097</v>
      </c>
      <c r="G46" s="1">
        <v>4.9742494431266815</v>
      </c>
      <c r="H46" s="1">
        <v>0.72277771295501969</v>
      </c>
      <c r="I46" s="1">
        <v>3.2133654842721908</v>
      </c>
      <c r="L46" s="23"/>
      <c r="M46" s="23"/>
      <c r="N46" s="23"/>
      <c r="O46" s="23"/>
      <c r="P46" s="23"/>
      <c r="Q46" s="23"/>
      <c r="R46" s="23"/>
      <c r="S46" s="23"/>
      <c r="T46" s="23"/>
    </row>
    <row r="47" spans="1:20" ht="14.25" customHeight="1" x14ac:dyDescent="0.2">
      <c r="A47" s="1" t="s">
        <v>266</v>
      </c>
      <c r="B47" s="1" t="s">
        <v>4</v>
      </c>
      <c r="C47" s="1">
        <v>1307.9524144204879</v>
      </c>
      <c r="D47" s="1">
        <v>1.3132524401529965E-2</v>
      </c>
      <c r="E47" s="1">
        <v>3.8361777412987013E-3</v>
      </c>
      <c r="F47" s="1">
        <v>10.28137611159935</v>
      </c>
      <c r="G47" s="1">
        <v>6.7001895496968515</v>
      </c>
      <c r="H47" s="1">
        <v>0.71713830647891263</v>
      </c>
      <c r="I47" s="1">
        <v>3.0833348061294301</v>
      </c>
      <c r="L47" s="23"/>
      <c r="M47" s="23"/>
      <c r="N47" s="23"/>
      <c r="O47" s="23"/>
      <c r="P47" s="23"/>
      <c r="Q47" s="23"/>
      <c r="R47" s="23"/>
      <c r="S47" s="23"/>
      <c r="T47" s="23"/>
    </row>
    <row r="48" spans="1:20" ht="14.25" customHeight="1" x14ac:dyDescent="0.2">
      <c r="A48" s="1" t="s">
        <v>457</v>
      </c>
      <c r="C48" s="1">
        <v>4010.9552980966428</v>
      </c>
      <c r="D48" s="1">
        <v>1.8672064704822168E-2</v>
      </c>
      <c r="E48" s="1">
        <v>1.1962731208494847E-2</v>
      </c>
      <c r="F48" s="1">
        <v>5.0406943321989806</v>
      </c>
      <c r="G48" s="1">
        <v>4.9903254965147683</v>
      </c>
      <c r="H48" s="1">
        <v>0.78776847286150131</v>
      </c>
      <c r="I48" s="1">
        <v>2.5918283091147716</v>
      </c>
      <c r="L48" s="23"/>
      <c r="M48" s="23"/>
      <c r="N48" s="23"/>
      <c r="O48" s="23"/>
      <c r="P48" s="23"/>
      <c r="Q48" s="23"/>
      <c r="R48" s="23"/>
      <c r="S48" s="23"/>
      <c r="T48" s="23"/>
    </row>
    <row r="49" spans="1:20" ht="14.25" customHeight="1" x14ac:dyDescent="0.2">
      <c r="A49" s="1" t="s">
        <v>458</v>
      </c>
      <c r="C49" s="1">
        <v>6985.8855911352248</v>
      </c>
      <c r="D49" s="1">
        <v>3.6357566875630125E-2</v>
      </c>
      <c r="E49" s="1">
        <v>2.0612104861138431E-2</v>
      </c>
      <c r="F49" s="1">
        <v>5.7796075391634885</v>
      </c>
      <c r="G49" s="1">
        <v>6.8043394466187577</v>
      </c>
      <c r="H49" s="1">
        <v>0.79735976849071921</v>
      </c>
      <c r="I49" s="1">
        <v>1.395121584786549</v>
      </c>
      <c r="L49" s="23"/>
      <c r="M49" s="23"/>
      <c r="N49" s="23"/>
      <c r="O49" s="23"/>
      <c r="P49" s="23"/>
      <c r="Q49" s="23"/>
      <c r="R49" s="23"/>
      <c r="S49" s="23"/>
      <c r="T49" s="23"/>
    </row>
    <row r="50" spans="1:20" ht="14.25" customHeight="1" x14ac:dyDescent="0.2">
      <c r="A50" s="1" t="s">
        <v>267</v>
      </c>
      <c r="C50" s="1">
        <v>516.28538642673789</v>
      </c>
      <c r="D50" s="1">
        <v>1.3628990112874988E-2</v>
      </c>
      <c r="E50" s="1">
        <v>1.5434668256125053E-3</v>
      </c>
      <c r="F50" s="1">
        <v>23.183448970047284</v>
      </c>
      <c r="G50" s="1">
        <v>8.5714302909003575</v>
      </c>
      <c r="H50" s="1">
        <v>0.52186190684400768</v>
      </c>
      <c r="I50" s="1">
        <v>6.078877061001779</v>
      </c>
      <c r="L50" s="23"/>
      <c r="M50" s="23"/>
      <c r="N50" s="23"/>
      <c r="O50" s="23"/>
      <c r="P50" s="23"/>
      <c r="Q50" s="23"/>
      <c r="R50" s="23"/>
      <c r="S50" s="23"/>
      <c r="T50" s="23"/>
    </row>
    <row r="51" spans="1:20" ht="14.25" customHeight="1" x14ac:dyDescent="0.2">
      <c r="A51" s="1" t="s">
        <v>268</v>
      </c>
      <c r="B51" s="1" t="s">
        <v>4</v>
      </c>
      <c r="C51" s="1">
        <v>373.0295775328396</v>
      </c>
      <c r="D51" s="1">
        <v>1.3811426092533651E-2</v>
      </c>
      <c r="E51" s="1">
        <v>1.1911571965754087E-3</v>
      </c>
      <c r="F51" s="1">
        <v>27.390314030078994</v>
      </c>
      <c r="G51" s="1">
        <v>5.6131437291207824</v>
      </c>
      <c r="H51" s="1">
        <v>0.52344935659858394</v>
      </c>
      <c r="I51" s="1">
        <v>5.9161322169950621</v>
      </c>
      <c r="L51" s="23"/>
      <c r="M51" s="23"/>
      <c r="N51" s="23"/>
      <c r="O51" s="23"/>
      <c r="P51" s="23"/>
      <c r="Q51" s="23"/>
      <c r="R51" s="23"/>
      <c r="S51" s="23"/>
      <c r="T51" s="23"/>
    </row>
    <row r="52" spans="1:20" ht="14.25" customHeight="1" x14ac:dyDescent="0.2">
      <c r="A52" s="1" t="s">
        <v>269</v>
      </c>
      <c r="B52" s="1" t="s">
        <v>4</v>
      </c>
      <c r="C52" s="1">
        <v>446.33724540561502</v>
      </c>
      <c r="D52" s="1">
        <v>1.3359038759026337E-2</v>
      </c>
      <c r="E52" s="1">
        <v>1.4064134006085158E-3</v>
      </c>
      <c r="F52" s="1">
        <v>24.013169848035897</v>
      </c>
      <c r="G52" s="1">
        <v>5.5057572753908168</v>
      </c>
      <c r="H52" s="1">
        <v>0.54812828966481075</v>
      </c>
      <c r="I52" s="1">
        <v>5.7942135132233501</v>
      </c>
      <c r="L52" s="23"/>
      <c r="M52" s="23"/>
      <c r="N52" s="23"/>
      <c r="O52" s="23"/>
      <c r="P52" s="23"/>
      <c r="Q52" s="23"/>
      <c r="R52" s="23"/>
      <c r="S52" s="23"/>
      <c r="T52" s="23"/>
    </row>
    <row r="53" spans="1:20" ht="14.25" customHeight="1" x14ac:dyDescent="0.2">
      <c r="A53" s="1" t="s">
        <v>270</v>
      </c>
      <c r="B53" s="1" t="s">
        <v>4</v>
      </c>
      <c r="C53" s="1">
        <v>790.6961517135112</v>
      </c>
      <c r="D53" s="1">
        <v>1.2964655671868448E-2</v>
      </c>
      <c r="E53" s="1">
        <v>2.4210603522817555E-3</v>
      </c>
      <c r="F53" s="1">
        <v>14.92375584439813</v>
      </c>
      <c r="G53" s="1">
        <v>4.8225165396780643</v>
      </c>
      <c r="H53" s="1">
        <v>0.66043358240493155</v>
      </c>
      <c r="I53" s="1">
        <v>4.1478375893527204</v>
      </c>
      <c r="L53" s="23"/>
      <c r="M53" s="23"/>
      <c r="N53" s="23"/>
      <c r="O53" s="23"/>
      <c r="P53" s="23"/>
      <c r="Q53" s="23"/>
      <c r="R53" s="23"/>
      <c r="S53" s="23"/>
      <c r="T53" s="23"/>
    </row>
    <row r="54" spans="1:20" ht="14.25" customHeight="1" x14ac:dyDescent="0.2">
      <c r="A54" s="1" t="s">
        <v>271</v>
      </c>
      <c r="B54" s="1" t="s">
        <v>4</v>
      </c>
      <c r="C54" s="1">
        <v>894.65798538432648</v>
      </c>
      <c r="D54" s="1">
        <v>1.2898025788825122E-2</v>
      </c>
      <c r="E54" s="1">
        <v>2.7548960314591176E-3</v>
      </c>
      <c r="F54" s="1">
        <v>13.347556069602598</v>
      </c>
      <c r="G54" s="1">
        <v>5.107019056457192</v>
      </c>
      <c r="H54" s="1">
        <v>0.68132884280574979</v>
      </c>
      <c r="I54" s="1">
        <v>3.5247107112044738</v>
      </c>
      <c r="L54" s="23"/>
      <c r="M54" s="23"/>
      <c r="N54" s="23"/>
      <c r="O54" s="23"/>
      <c r="P54" s="23"/>
      <c r="Q54" s="23"/>
      <c r="R54" s="23"/>
      <c r="S54" s="23"/>
      <c r="T54" s="23"/>
    </row>
    <row r="55" spans="1:20" ht="14.25" customHeight="1" x14ac:dyDescent="0.2">
      <c r="A55" s="1" t="s">
        <v>272</v>
      </c>
      <c r="B55" s="1" t="s">
        <v>4</v>
      </c>
      <c r="C55" s="1">
        <v>948.34833160073845</v>
      </c>
      <c r="D55" s="1">
        <v>1.3096253466377134E-2</v>
      </c>
      <c r="E55" s="1">
        <v>2.8757102265589917E-3</v>
      </c>
      <c r="F55" s="1">
        <v>12.975571875459151</v>
      </c>
      <c r="G55" s="1">
        <v>5.0437465351997934</v>
      </c>
      <c r="H55" s="1">
        <v>0.69867919090022679</v>
      </c>
      <c r="I55" s="1">
        <v>3.490473958517001</v>
      </c>
      <c r="L55" s="23"/>
      <c r="M55" s="23"/>
      <c r="N55" s="23"/>
      <c r="O55" s="23"/>
      <c r="P55" s="23"/>
      <c r="Q55" s="23"/>
      <c r="R55" s="23"/>
      <c r="S55" s="23"/>
      <c r="T55" s="23"/>
    </row>
    <row r="56" spans="1:20" ht="14.25" customHeight="1" x14ac:dyDescent="0.2">
      <c r="A56" s="1" t="s">
        <v>273</v>
      </c>
      <c r="B56" s="1" t="s">
        <v>4</v>
      </c>
      <c r="C56" s="1">
        <v>940.50642772406604</v>
      </c>
      <c r="D56" s="1">
        <v>1.41743408950333E-2</v>
      </c>
      <c r="E56" s="1">
        <v>2.7953600323970037E-3</v>
      </c>
      <c r="F56" s="1">
        <v>14.329541930303735</v>
      </c>
      <c r="G56" s="1">
        <v>5.5634486835508108</v>
      </c>
      <c r="H56" s="1">
        <v>0.68031653925340829</v>
      </c>
      <c r="I56" s="1">
        <v>3.6571726115368972</v>
      </c>
      <c r="L56" s="23"/>
      <c r="M56" s="23"/>
      <c r="N56" s="23"/>
      <c r="O56" s="23"/>
      <c r="P56" s="23"/>
      <c r="Q56" s="23"/>
      <c r="R56" s="23"/>
      <c r="S56" s="23"/>
      <c r="T56" s="23"/>
    </row>
    <row r="57" spans="1:20" ht="14.25" customHeight="1" x14ac:dyDescent="0.2">
      <c r="A57" s="1" t="s">
        <v>274</v>
      </c>
      <c r="B57" s="1" t="s">
        <v>4</v>
      </c>
      <c r="C57" s="1">
        <v>310.35954727751619</v>
      </c>
      <c r="D57" s="1">
        <v>9.0282109588002701E-3</v>
      </c>
      <c r="E57" s="1">
        <v>1.0214129998193761E-3</v>
      </c>
      <c r="F57" s="1">
        <v>21.381445390738914</v>
      </c>
      <c r="G57" s="1">
        <v>5.5769234757405401</v>
      </c>
      <c r="H57" s="1">
        <v>0.52543863459710338</v>
      </c>
      <c r="I57" s="1">
        <v>7.1414377704879355</v>
      </c>
      <c r="L57" s="23"/>
      <c r="M57" s="23"/>
      <c r="N57" s="23"/>
      <c r="O57" s="23"/>
      <c r="P57" s="23"/>
      <c r="Q57" s="23"/>
      <c r="R57" s="23"/>
      <c r="S57" s="23"/>
      <c r="T57" s="23"/>
    </row>
    <row r="58" spans="1:20" ht="14.25" customHeight="1" x14ac:dyDescent="0.2">
      <c r="A58" s="1" t="s">
        <v>275</v>
      </c>
      <c r="B58" s="1" t="s">
        <v>4</v>
      </c>
      <c r="C58" s="1">
        <v>299.66314887850876</v>
      </c>
      <c r="D58" s="1">
        <v>7.8390322305280716E-3</v>
      </c>
      <c r="E58" s="1">
        <v>9.5479004337602788E-4</v>
      </c>
      <c r="F58" s="1">
        <v>20.326767251625196</v>
      </c>
      <c r="G58" s="1">
        <v>5.7382106802550839</v>
      </c>
      <c r="H58" s="1">
        <v>0.57134571541019508</v>
      </c>
      <c r="I58" s="1">
        <v>5.997981029681676</v>
      </c>
      <c r="L58" s="23"/>
      <c r="M58" s="23"/>
      <c r="N58" s="23"/>
      <c r="O58" s="23"/>
      <c r="P58" s="23"/>
      <c r="Q58" s="23"/>
      <c r="R58" s="23"/>
      <c r="S58" s="23"/>
      <c r="T58" s="23"/>
    </row>
    <row r="59" spans="1:20" ht="14.25" customHeight="1" x14ac:dyDescent="0.2">
      <c r="A59" s="1" t="s">
        <v>276</v>
      </c>
      <c r="B59" s="1" t="s">
        <v>4</v>
      </c>
      <c r="C59" s="1">
        <v>404.34330488099738</v>
      </c>
      <c r="D59" s="1">
        <v>9.2946505536636616E-3</v>
      </c>
      <c r="E59" s="1">
        <v>1.3042856462578006E-3</v>
      </c>
      <c r="F59" s="1">
        <v>17.900906586946729</v>
      </c>
      <c r="G59" s="1">
        <v>4.9146991720343509</v>
      </c>
      <c r="H59" s="1">
        <v>0.58979269222851594</v>
      </c>
      <c r="I59" s="1">
        <v>5.2731215841078081</v>
      </c>
      <c r="L59" s="23"/>
      <c r="M59" s="23"/>
      <c r="N59" s="23"/>
      <c r="O59" s="23"/>
      <c r="P59" s="23"/>
      <c r="Q59" s="23"/>
      <c r="R59" s="23"/>
      <c r="S59" s="23"/>
      <c r="T59" s="23"/>
    </row>
    <row r="60" spans="1:20" ht="14.25" customHeight="1" x14ac:dyDescent="0.2">
      <c r="A60" s="1" t="s">
        <v>277</v>
      </c>
      <c r="B60" s="1" t="s">
        <v>4</v>
      </c>
      <c r="C60" s="1">
        <v>1091.8586170932338</v>
      </c>
      <c r="D60" s="1">
        <v>1.1452010280176689E-2</v>
      </c>
      <c r="E60" s="1">
        <v>3.3375160208328589E-3</v>
      </c>
      <c r="F60" s="1">
        <v>10.265868977598611</v>
      </c>
      <c r="G60" s="1">
        <v>5.5309087294917392</v>
      </c>
      <c r="H60" s="1">
        <v>0.70173703775112273</v>
      </c>
      <c r="I60" s="1">
        <v>3.5128118490052875</v>
      </c>
      <c r="L60" s="23"/>
      <c r="M60" s="23"/>
      <c r="N60" s="23"/>
      <c r="O60" s="23"/>
      <c r="P60" s="23"/>
      <c r="Q60" s="23"/>
      <c r="R60" s="23"/>
      <c r="S60" s="23"/>
      <c r="T60" s="23"/>
    </row>
    <row r="61" spans="1:20" ht="14.25" customHeight="1" x14ac:dyDescent="0.2">
      <c r="A61" s="1" t="s">
        <v>278</v>
      </c>
      <c r="B61" s="1" t="s">
        <v>4</v>
      </c>
      <c r="C61" s="1">
        <v>627.86649616759837</v>
      </c>
      <c r="D61" s="1">
        <v>8.8431456048227389E-3</v>
      </c>
      <c r="E61" s="1">
        <v>1.9207123923043539E-3</v>
      </c>
      <c r="F61" s="1">
        <v>12.881435254691997</v>
      </c>
      <c r="G61" s="1">
        <v>5.3972790852755974</v>
      </c>
      <c r="H61" s="1">
        <v>0.67485003014478151</v>
      </c>
      <c r="I61" s="1">
        <v>4.5585573938801236</v>
      </c>
      <c r="L61" s="23"/>
      <c r="M61" s="23"/>
      <c r="N61" s="23"/>
      <c r="O61" s="23"/>
      <c r="P61" s="23"/>
      <c r="Q61" s="23"/>
      <c r="R61" s="23"/>
      <c r="S61" s="23"/>
      <c r="T61" s="23"/>
    </row>
    <row r="62" spans="1:20" ht="14.25" customHeight="1" x14ac:dyDescent="0.2">
      <c r="A62" s="1" t="s">
        <v>279</v>
      </c>
      <c r="B62" s="1" t="s">
        <v>4</v>
      </c>
      <c r="C62" s="1">
        <v>186.56258796071992</v>
      </c>
      <c r="D62" s="1">
        <v>1.2182020573529772E-2</v>
      </c>
      <c r="E62" s="1">
        <v>6.9900325018713687E-4</v>
      </c>
      <c r="F62" s="1">
        <v>34.265816559922946</v>
      </c>
      <c r="G62" s="1">
        <v>5.6010036846463107</v>
      </c>
      <c r="H62" s="1">
        <v>0.38722796493207129</v>
      </c>
      <c r="I62" s="1">
        <v>7.4802037905083152</v>
      </c>
      <c r="L62" s="23"/>
      <c r="M62" s="23"/>
      <c r="N62" s="23"/>
      <c r="O62" s="23"/>
      <c r="P62" s="23"/>
      <c r="Q62" s="23"/>
      <c r="R62" s="23"/>
      <c r="S62" s="23"/>
      <c r="T62" s="23"/>
    </row>
    <row r="63" spans="1:20" ht="14.25" customHeight="1" x14ac:dyDescent="0.2">
      <c r="A63" s="1" t="s">
        <v>280</v>
      </c>
      <c r="B63" s="1" t="s">
        <v>4</v>
      </c>
      <c r="C63" s="1">
        <v>166.91752373841416</v>
      </c>
      <c r="D63" s="1">
        <v>1.277450922497547E-2</v>
      </c>
      <c r="E63" s="1">
        <v>6.4128101636134788E-4</v>
      </c>
      <c r="F63" s="1">
        <v>36.213328194376729</v>
      </c>
      <c r="G63" s="1">
        <v>5.1710818154318448</v>
      </c>
      <c r="H63" s="1">
        <v>0.35429951397220572</v>
      </c>
      <c r="I63" s="1">
        <v>6.6237180133424021</v>
      </c>
      <c r="L63" s="23"/>
      <c r="M63" s="23"/>
      <c r="N63" s="23"/>
      <c r="O63" s="23"/>
      <c r="P63" s="23"/>
      <c r="Q63" s="23"/>
      <c r="R63" s="23"/>
      <c r="S63" s="23"/>
      <c r="T63" s="23"/>
    </row>
    <row r="64" spans="1:20" ht="14.25" customHeight="1" x14ac:dyDescent="0.2">
      <c r="A64" s="1" t="s">
        <v>281</v>
      </c>
      <c r="B64" s="1" t="s">
        <v>4</v>
      </c>
      <c r="C64" s="1">
        <v>357.22433238527475</v>
      </c>
      <c r="D64" s="1">
        <v>1.2545250444085516E-2</v>
      </c>
      <c r="E64" s="1">
        <v>1.1344188218697078E-3</v>
      </c>
      <c r="F64" s="1">
        <v>26.419278719070995</v>
      </c>
      <c r="G64" s="1">
        <v>5.5655043109859648</v>
      </c>
      <c r="H64" s="1">
        <v>0.53179956521193006</v>
      </c>
      <c r="I64" s="1">
        <v>5.969449098994545</v>
      </c>
      <c r="L64" s="23"/>
      <c r="M64" s="23"/>
      <c r="N64" s="23"/>
      <c r="O64" s="23"/>
      <c r="P64" s="23"/>
      <c r="Q64" s="23"/>
      <c r="R64" s="23"/>
      <c r="S64" s="23"/>
      <c r="T64" s="23"/>
    </row>
    <row r="65" spans="1:20" ht="14.25" customHeight="1" x14ac:dyDescent="0.2">
      <c r="A65" s="1" t="s">
        <v>282</v>
      </c>
      <c r="B65" s="1" t="s">
        <v>4</v>
      </c>
      <c r="C65" s="1">
        <v>377.70443680923609</v>
      </c>
      <c r="D65" s="1">
        <v>1.2689105094330605E-2</v>
      </c>
      <c r="E65" s="1">
        <v>1.1999534678456029E-3</v>
      </c>
      <c r="F65" s="1">
        <v>25.854801567871895</v>
      </c>
      <c r="G65" s="1">
        <v>5.44242879569238</v>
      </c>
      <c r="H65" s="1">
        <v>0.53932548673255432</v>
      </c>
      <c r="I65" s="1">
        <v>5.2121593889868434</v>
      </c>
      <c r="L65" s="23"/>
      <c r="M65" s="23"/>
      <c r="N65" s="23"/>
      <c r="O65" s="23"/>
      <c r="P65" s="23"/>
      <c r="Q65" s="23"/>
      <c r="R65" s="23"/>
      <c r="S65" s="23"/>
      <c r="T65" s="23"/>
    </row>
    <row r="66" spans="1:20" ht="14.25" customHeight="1" x14ac:dyDescent="0.2">
      <c r="A66" s="1" t="s">
        <v>283</v>
      </c>
      <c r="B66" s="1" t="s">
        <v>4</v>
      </c>
      <c r="C66" s="1">
        <v>781.10712605094398</v>
      </c>
      <c r="D66" s="1">
        <v>1.2648189931791037E-2</v>
      </c>
      <c r="E66" s="1">
        <v>2.3314575525149638E-3</v>
      </c>
      <c r="F66" s="1">
        <v>15.165285251159505</v>
      </c>
      <c r="G66" s="1">
        <v>4.6205349926276869</v>
      </c>
      <c r="H66" s="1">
        <v>0.65312169619069493</v>
      </c>
      <c r="I66" s="1">
        <v>3.7498379767021399</v>
      </c>
      <c r="L66" s="23"/>
      <c r="M66" s="23"/>
      <c r="N66" s="23"/>
      <c r="O66" s="23"/>
      <c r="P66" s="23"/>
      <c r="Q66" s="23"/>
      <c r="R66" s="23"/>
      <c r="S66" s="23"/>
      <c r="T66" s="23"/>
    </row>
    <row r="67" spans="1:20" ht="14.25" customHeight="1" x14ac:dyDescent="0.2">
      <c r="A67" s="1" t="s">
        <v>284</v>
      </c>
      <c r="B67" s="1" t="s">
        <v>4</v>
      </c>
      <c r="C67" s="1">
        <v>255.41844193616893</v>
      </c>
      <c r="D67" s="1">
        <v>1.2239914779285535E-2</v>
      </c>
      <c r="E67" s="1">
        <v>8.8184990037068305E-4</v>
      </c>
      <c r="F67" s="1">
        <v>29.690701856819956</v>
      </c>
      <c r="G67" s="1">
        <v>5.5676242273299561</v>
      </c>
      <c r="H67" s="1">
        <v>0.44355881872090575</v>
      </c>
      <c r="I67" s="1">
        <v>6.7628611629471473</v>
      </c>
      <c r="L67" s="23"/>
      <c r="M67" s="23"/>
      <c r="N67" s="23"/>
      <c r="O67" s="23"/>
      <c r="P67" s="23"/>
      <c r="Q67" s="23"/>
      <c r="R67" s="23"/>
      <c r="S67" s="23"/>
      <c r="T67" s="23"/>
    </row>
    <row r="68" spans="1:20" ht="14.25" customHeight="1" x14ac:dyDescent="0.2">
      <c r="A68" s="1" t="s">
        <v>285</v>
      </c>
      <c r="B68" s="1" t="s">
        <v>4</v>
      </c>
      <c r="C68" s="1">
        <v>128.7960515995378</v>
      </c>
      <c r="D68" s="1">
        <v>1.3180133164641448E-2</v>
      </c>
      <c r="E68" s="1">
        <v>5.3689866853455872E-4</v>
      </c>
      <c r="F68" s="1">
        <v>42.133676630061657</v>
      </c>
      <c r="G68" s="1">
        <v>5.9529860100905063</v>
      </c>
      <c r="H68" s="1">
        <v>0.30894730965854783</v>
      </c>
      <c r="I68" s="1">
        <v>8.6643377360839029</v>
      </c>
      <c r="L68" s="23"/>
      <c r="M68" s="23"/>
      <c r="N68" s="23"/>
      <c r="O68" s="23"/>
      <c r="P68" s="23"/>
      <c r="Q68" s="23"/>
      <c r="R68" s="23"/>
      <c r="S68" s="23"/>
      <c r="T68" s="23"/>
    </row>
    <row r="69" spans="1:20" ht="14.25" customHeight="1" x14ac:dyDescent="0.2">
      <c r="A69" s="1" t="s">
        <v>286</v>
      </c>
      <c r="B69" s="1" t="s">
        <v>4</v>
      </c>
      <c r="C69" s="1">
        <v>375.75421059062796</v>
      </c>
      <c r="D69" s="1">
        <v>1.4847576559177228E-2</v>
      </c>
      <c r="E69" s="1">
        <v>1.2320390513734342E-3</v>
      </c>
      <c r="F69" s="1">
        <v>28.462930477455469</v>
      </c>
      <c r="G69" s="1">
        <v>5.7908499614295401</v>
      </c>
      <c r="H69" s="1">
        <v>0.49110111812078355</v>
      </c>
      <c r="I69" s="1">
        <v>5.8664280583235771</v>
      </c>
      <c r="L69" s="23"/>
      <c r="M69" s="23"/>
      <c r="N69" s="23"/>
      <c r="O69" s="23"/>
      <c r="P69" s="23"/>
      <c r="Q69" s="23"/>
      <c r="R69" s="23"/>
      <c r="S69" s="23"/>
      <c r="T69" s="23"/>
    </row>
    <row r="70" spans="1:20" ht="14.25" customHeight="1" x14ac:dyDescent="0.2">
      <c r="A70" s="1" t="s">
        <v>287</v>
      </c>
      <c r="B70" s="1" t="s">
        <v>4</v>
      </c>
      <c r="C70" s="1">
        <v>246.79728650052749</v>
      </c>
      <c r="D70" s="1">
        <v>1.5008720560389207E-2</v>
      </c>
      <c r="E70" s="1">
        <v>8.9421816821210582E-4</v>
      </c>
      <c r="F70" s="1">
        <v>34.063471591579933</v>
      </c>
      <c r="G70" s="1">
        <v>5.8056738833621253</v>
      </c>
      <c r="H70" s="1">
        <v>0.41181103526052287</v>
      </c>
      <c r="I70" s="1">
        <v>5.8630001070978244</v>
      </c>
      <c r="L70" s="23"/>
      <c r="M70" s="23"/>
      <c r="N70" s="23"/>
      <c r="O70" s="23"/>
      <c r="P70" s="23"/>
      <c r="Q70" s="23"/>
      <c r="R70" s="23"/>
      <c r="S70" s="23"/>
      <c r="T70" s="23"/>
    </row>
    <row r="71" spans="1:20" ht="14.25" customHeight="1" x14ac:dyDescent="0.2">
      <c r="A71" s="1" t="s">
        <v>288</v>
      </c>
      <c r="B71" s="1" t="s">
        <v>4</v>
      </c>
      <c r="C71" s="1">
        <v>169.205506725844</v>
      </c>
      <c r="D71" s="1">
        <v>1.307507429353184E-2</v>
      </c>
      <c r="E71" s="1">
        <v>6.6925276773559304E-4</v>
      </c>
      <c r="F71" s="1">
        <v>35.941702719945361</v>
      </c>
      <c r="G71" s="1">
        <v>5.3534776938701709</v>
      </c>
      <c r="H71" s="1">
        <v>0.35556329650626739</v>
      </c>
      <c r="I71" s="1">
        <v>7.8708956664516556</v>
      </c>
      <c r="L71" s="23"/>
      <c r="M71" s="23"/>
      <c r="N71" s="23"/>
      <c r="O71" s="23"/>
      <c r="P71" s="23"/>
      <c r="Q71" s="23"/>
      <c r="R71" s="23"/>
      <c r="S71" s="23"/>
      <c r="T71" s="23"/>
    </row>
    <row r="72" spans="1:20" ht="14.25" customHeight="1" x14ac:dyDescent="0.2">
      <c r="A72" s="1" t="s">
        <v>289</v>
      </c>
      <c r="B72" s="1" t="s">
        <v>4</v>
      </c>
      <c r="C72" s="1">
        <v>180.96591469653939</v>
      </c>
      <c r="D72" s="1">
        <v>1.3023566190245269E-2</v>
      </c>
      <c r="E72" s="1">
        <v>6.8294328821473483E-4</v>
      </c>
      <c r="F72" s="1">
        <v>35.93192652788305</v>
      </c>
      <c r="G72" s="1">
        <v>6.7241824880564058</v>
      </c>
      <c r="H72" s="1">
        <v>0.35622432420375066</v>
      </c>
      <c r="I72" s="1">
        <v>8.9016129465039722</v>
      </c>
      <c r="L72" s="23"/>
      <c r="M72" s="23"/>
      <c r="N72" s="23"/>
      <c r="O72" s="23"/>
      <c r="P72" s="23"/>
      <c r="Q72" s="23"/>
      <c r="R72" s="23"/>
      <c r="S72" s="23"/>
      <c r="T72" s="23"/>
    </row>
    <row r="73" spans="1:20" ht="14.25" customHeight="1" x14ac:dyDescent="0.2">
      <c r="A73" s="1" t="s">
        <v>290</v>
      </c>
      <c r="B73" s="1" t="s">
        <v>4</v>
      </c>
      <c r="C73" s="1">
        <v>151.59572935897361</v>
      </c>
      <c r="D73" s="1">
        <v>1.2766125214672269E-2</v>
      </c>
      <c r="E73" s="1">
        <v>6.0633417544185477E-4</v>
      </c>
      <c r="F73" s="1">
        <v>37.920088061225783</v>
      </c>
      <c r="G73" s="1">
        <v>6.1377493731497079</v>
      </c>
      <c r="H73" s="1">
        <v>0.33330118580755286</v>
      </c>
      <c r="I73" s="1">
        <v>9.2196778168569846</v>
      </c>
      <c r="L73" s="23"/>
      <c r="M73" s="23"/>
      <c r="N73" s="23"/>
      <c r="O73" s="23"/>
      <c r="P73" s="23"/>
      <c r="Q73" s="23"/>
      <c r="R73" s="23"/>
      <c r="S73" s="23"/>
      <c r="T73" s="23"/>
    </row>
    <row r="74" spans="1:20" ht="14.25" customHeight="1" x14ac:dyDescent="0.2">
      <c r="A74" s="1" t="s">
        <v>291</v>
      </c>
      <c r="B74" s="1" t="s">
        <v>4</v>
      </c>
      <c r="C74" s="1">
        <v>3819.6758461780346</v>
      </c>
      <c r="D74" s="1">
        <v>1.3491754076437873E-2</v>
      </c>
      <c r="E74" s="1">
        <v>1.1306107289427953E-2</v>
      </c>
      <c r="F74" s="1">
        <v>3.8069102568194055</v>
      </c>
      <c r="G74" s="1">
        <v>4.7867208297355521</v>
      </c>
      <c r="H74" s="1">
        <v>0.7956849069717794</v>
      </c>
      <c r="I74" s="1">
        <v>2.0023738954780881</v>
      </c>
      <c r="L74" s="23"/>
      <c r="M74" s="23"/>
      <c r="N74" s="23"/>
      <c r="O74" s="23"/>
      <c r="P74" s="23"/>
      <c r="Q74" s="23"/>
      <c r="R74" s="23"/>
      <c r="S74" s="23"/>
      <c r="T74" s="23"/>
    </row>
    <row r="75" spans="1:20" ht="14.25" customHeight="1" x14ac:dyDescent="0.2">
      <c r="A75" s="1" t="s">
        <v>292</v>
      </c>
      <c r="B75" s="1" t="s">
        <v>4</v>
      </c>
      <c r="C75" s="1">
        <v>262.90387018789477</v>
      </c>
      <c r="D75" s="1">
        <v>1.293920509847617E-2</v>
      </c>
      <c r="E75" s="1">
        <v>9.4588047996333011E-4</v>
      </c>
      <c r="F75" s="1">
        <v>29.013412971217445</v>
      </c>
      <c r="G75" s="1">
        <v>5.18904911306121</v>
      </c>
      <c r="H75" s="1">
        <v>0.4482754887949581</v>
      </c>
      <c r="I75" s="1">
        <v>5.9876549059928044</v>
      </c>
      <c r="L75" s="23"/>
      <c r="M75" s="23"/>
      <c r="N75" s="23"/>
      <c r="O75" s="23"/>
      <c r="P75" s="23"/>
      <c r="Q75" s="23"/>
      <c r="R75" s="23"/>
      <c r="S75" s="23"/>
      <c r="T75" s="23"/>
    </row>
    <row r="76" spans="1:20" ht="14.25" customHeight="1" x14ac:dyDescent="0.2">
      <c r="A76" s="1" t="s">
        <v>293</v>
      </c>
      <c r="B76" s="1" t="s">
        <v>4</v>
      </c>
      <c r="C76" s="1">
        <v>2243.3864415868015</v>
      </c>
      <c r="D76" s="1">
        <v>1.3727948489745498E-2</v>
      </c>
      <c r="E76" s="1">
        <v>6.680032893763471E-3</v>
      </c>
      <c r="F76" s="1">
        <v>6.4941114393146853</v>
      </c>
      <c r="G76" s="1">
        <v>4.6907586213866743</v>
      </c>
      <c r="H76" s="1">
        <v>0.76087216240493483</v>
      </c>
      <c r="I76" s="1">
        <v>2.424795777474019</v>
      </c>
      <c r="L76" s="23"/>
      <c r="M76" s="23"/>
      <c r="N76" s="23"/>
      <c r="O76" s="23"/>
      <c r="P76" s="23"/>
      <c r="Q76" s="23"/>
      <c r="R76" s="23"/>
      <c r="S76" s="23"/>
      <c r="T76" s="23"/>
    </row>
    <row r="77" spans="1:20" ht="14.25" customHeight="1" x14ac:dyDescent="0.2">
      <c r="A77" s="1" t="s">
        <v>294</v>
      </c>
      <c r="B77" s="1" t="s">
        <v>4</v>
      </c>
      <c r="C77" s="1">
        <v>3253.20341392828</v>
      </c>
      <c r="D77" s="1">
        <v>1.2355185334696612E-2</v>
      </c>
      <c r="E77" s="1">
        <v>9.5048818645782889E-3</v>
      </c>
      <c r="F77" s="1">
        <v>4.188146773818497</v>
      </c>
      <c r="G77" s="1">
        <v>4.101121326623228</v>
      </c>
      <c r="H77" s="1">
        <v>0.79335472851137201</v>
      </c>
      <c r="I77" s="1">
        <v>2.0427575704741656</v>
      </c>
      <c r="L77" s="23"/>
      <c r="M77" s="23"/>
      <c r="N77" s="23"/>
      <c r="O77" s="23"/>
      <c r="P77" s="23"/>
      <c r="Q77" s="23"/>
      <c r="R77" s="23"/>
      <c r="S77" s="23"/>
      <c r="T77" s="23"/>
    </row>
    <row r="78" spans="1:20" ht="14.25" customHeight="1" x14ac:dyDescent="0.2">
      <c r="A78" s="1" t="s">
        <v>295</v>
      </c>
      <c r="B78" s="1" t="s">
        <v>4</v>
      </c>
      <c r="C78" s="1">
        <v>476.44783486008026</v>
      </c>
      <c r="D78" s="1">
        <v>1.259704717904362E-2</v>
      </c>
      <c r="E78" s="1">
        <v>1.4865917661712222E-3</v>
      </c>
      <c r="F78" s="1">
        <v>21.531275224037618</v>
      </c>
      <c r="G78" s="1">
        <v>5.5846821026582392</v>
      </c>
      <c r="H78" s="1">
        <v>0.55581368314481994</v>
      </c>
      <c r="I78" s="1">
        <v>5.4342866180685796</v>
      </c>
      <c r="L78" s="23"/>
      <c r="M78" s="23"/>
      <c r="N78" s="23"/>
      <c r="O78" s="23"/>
      <c r="P78" s="23"/>
      <c r="Q78" s="23"/>
      <c r="R78" s="23"/>
      <c r="S78" s="23"/>
      <c r="T78" s="23"/>
    </row>
    <row r="79" spans="1:20" x14ac:dyDescent="0.2">
      <c r="A79" s="1" t="s">
        <v>296</v>
      </c>
      <c r="B79" s="1" t="s">
        <v>4</v>
      </c>
      <c r="C79" s="1">
        <v>242.61973917813734</v>
      </c>
      <c r="D79" s="1">
        <v>1.3021508432158071E-2</v>
      </c>
      <c r="E79" s="1">
        <v>8.4293431189998332E-4</v>
      </c>
      <c r="F79" s="1">
        <v>31.782662815831742</v>
      </c>
      <c r="G79" s="1">
        <v>6.3823650053805325</v>
      </c>
      <c r="H79" s="1">
        <v>0.43523613767809199</v>
      </c>
      <c r="I79" s="1">
        <v>7.5337036861443298</v>
      </c>
      <c r="L79" s="23"/>
      <c r="M79" s="23"/>
      <c r="N79" s="23"/>
      <c r="O79" s="23"/>
      <c r="P79" s="23"/>
      <c r="Q79" s="23"/>
      <c r="R79" s="23"/>
      <c r="S79" s="23"/>
      <c r="T79" s="23"/>
    </row>
    <row r="80" spans="1:20" x14ac:dyDescent="0.2">
      <c r="A80" s="1" t="s">
        <v>297</v>
      </c>
      <c r="B80" s="1" t="s">
        <v>4</v>
      </c>
      <c r="C80" s="1">
        <v>317.46918349889495</v>
      </c>
      <c r="D80" s="1">
        <v>1.3255889704058088E-2</v>
      </c>
      <c r="E80" s="1">
        <v>1.0632560319244727E-3</v>
      </c>
      <c r="F80" s="1">
        <v>28.787887576110606</v>
      </c>
      <c r="G80" s="1">
        <v>6.0498835554722135</v>
      </c>
      <c r="H80" s="1">
        <v>0.49508901130850963</v>
      </c>
      <c r="I80" s="1">
        <v>6.0860779349776077</v>
      </c>
      <c r="L80" s="23"/>
      <c r="M80" s="23"/>
      <c r="N80" s="23"/>
      <c r="O80" s="23"/>
      <c r="P80" s="23"/>
      <c r="Q80" s="23"/>
      <c r="R80" s="23"/>
      <c r="S80" s="23"/>
      <c r="T80" s="23"/>
    </row>
    <row r="81" spans="1:20" x14ac:dyDescent="0.2">
      <c r="A81" s="1" t="s">
        <v>298</v>
      </c>
      <c r="B81" s="1" t="s">
        <v>4</v>
      </c>
      <c r="C81" s="1">
        <v>492.09671044931599</v>
      </c>
      <c r="D81" s="1">
        <v>1.3264491963766568E-2</v>
      </c>
      <c r="E81" s="1">
        <v>1.5532512268875373E-3</v>
      </c>
      <c r="F81" s="1">
        <v>21.586140870874278</v>
      </c>
      <c r="G81" s="1">
        <v>5.5701695965451998</v>
      </c>
      <c r="H81" s="1">
        <v>0.58545046574641024</v>
      </c>
      <c r="I81" s="1">
        <v>5.0218492277358093</v>
      </c>
      <c r="L81" s="23"/>
      <c r="M81" s="23"/>
      <c r="N81" s="23"/>
      <c r="O81" s="23"/>
      <c r="P81" s="23"/>
      <c r="Q81" s="23"/>
      <c r="R81" s="23"/>
      <c r="S81" s="23"/>
      <c r="T81" s="23"/>
    </row>
    <row r="82" spans="1:20" x14ac:dyDescent="0.2">
      <c r="A82" s="1" t="s">
        <v>299</v>
      </c>
      <c r="B82" s="1" t="s">
        <v>4</v>
      </c>
      <c r="C82" s="1">
        <v>203.01817939494563</v>
      </c>
      <c r="D82" s="1">
        <v>6.4767055334506961E-3</v>
      </c>
      <c r="E82" s="1">
        <v>7.1901993082490478E-4</v>
      </c>
      <c r="F82" s="1">
        <v>19.874015434427896</v>
      </c>
      <c r="G82" s="1">
        <v>5.7364645288297842</v>
      </c>
      <c r="H82" s="1">
        <v>0.44360129226158751</v>
      </c>
      <c r="I82" s="1">
        <v>7.7989573233731084</v>
      </c>
      <c r="L82" s="23"/>
      <c r="M82" s="23"/>
      <c r="N82" s="23"/>
      <c r="O82" s="23"/>
      <c r="P82" s="23"/>
      <c r="Q82" s="23"/>
      <c r="R82" s="23"/>
      <c r="S82" s="23"/>
      <c r="T82" s="23"/>
    </row>
    <row r="83" spans="1:20" x14ac:dyDescent="0.2">
      <c r="A83" s="1" t="s">
        <v>467</v>
      </c>
      <c r="B83" s="1" t="s">
        <v>4</v>
      </c>
      <c r="C83" s="1">
        <v>162.55390027834187</v>
      </c>
      <c r="D83" s="1">
        <v>3.8277513203985418E-3</v>
      </c>
      <c r="E83" s="1">
        <v>6.2681140901166754E-4</v>
      </c>
      <c r="F83" s="1">
        <v>12.688380976541801</v>
      </c>
      <c r="G83" s="1">
        <v>5.9250515129244476</v>
      </c>
      <c r="H83" s="1">
        <v>0.40854687602003403</v>
      </c>
      <c r="I83" s="1">
        <v>8.0690143505801064</v>
      </c>
      <c r="L83" s="23"/>
      <c r="M83" s="23"/>
      <c r="N83" s="23"/>
      <c r="O83" s="23"/>
      <c r="P83" s="23"/>
      <c r="Q83" s="23"/>
      <c r="R83" s="23"/>
      <c r="S83" s="23"/>
      <c r="T83" s="23"/>
    </row>
    <row r="84" spans="1:20" x14ac:dyDescent="0.2">
      <c r="A84" s="1" t="s">
        <v>468</v>
      </c>
      <c r="B84" s="1" t="s">
        <v>4</v>
      </c>
      <c r="C84" s="1">
        <v>190.79193699594134</v>
      </c>
      <c r="D84" s="1">
        <v>5.5658885163224507E-3</v>
      </c>
      <c r="E84" s="1">
        <v>6.5781390823667157E-4</v>
      </c>
      <c r="F84" s="1">
        <v>18.335783947182797</v>
      </c>
      <c r="G84" s="1">
        <v>6.0821181060089708</v>
      </c>
      <c r="H84" s="1">
        <v>0.47727655974889416</v>
      </c>
      <c r="I84" s="1">
        <v>7.9227901129241545</v>
      </c>
      <c r="L84" s="23"/>
      <c r="M84" s="23"/>
      <c r="N84" s="23"/>
      <c r="O84" s="23"/>
      <c r="P84" s="23"/>
      <c r="Q84" s="23"/>
      <c r="R84" s="23"/>
      <c r="S84" s="23"/>
      <c r="T84" s="23"/>
    </row>
    <row r="85" spans="1:20" x14ac:dyDescent="0.2">
      <c r="A85" s="1" t="s">
        <v>469</v>
      </c>
      <c r="B85" s="1" t="s">
        <v>4</v>
      </c>
      <c r="C85" s="1">
        <v>236.36652138296105</v>
      </c>
      <c r="D85" s="1">
        <v>4.3357907982238299E-3</v>
      </c>
      <c r="E85" s="1">
        <v>8.3403207584034243E-4</v>
      </c>
      <c r="F85" s="1">
        <v>11.850026475576275</v>
      </c>
      <c r="G85" s="1">
        <v>5.6331084784731873</v>
      </c>
      <c r="H85" s="1">
        <v>0.46842348845381676</v>
      </c>
      <c r="I85" s="1">
        <v>6.6845161850777037</v>
      </c>
      <c r="L85" s="23"/>
      <c r="M85" s="23"/>
      <c r="N85" s="23"/>
      <c r="O85" s="23"/>
      <c r="P85" s="23"/>
      <c r="Q85" s="23"/>
      <c r="R85" s="23"/>
      <c r="S85" s="23"/>
      <c r="T85" s="23"/>
    </row>
    <row r="86" spans="1:20" x14ac:dyDescent="0.2">
      <c r="A86" s="1" t="s">
        <v>470</v>
      </c>
      <c r="B86" s="1" t="s">
        <v>4</v>
      </c>
      <c r="C86" s="1">
        <v>474.87526647193283</v>
      </c>
      <c r="D86" s="1">
        <v>5.9109605254800699E-3</v>
      </c>
      <c r="E86" s="1">
        <v>1.4653811314744307E-3</v>
      </c>
      <c r="F86" s="1">
        <v>10.814146127687007</v>
      </c>
      <c r="G86" s="1">
        <v>5.9453016072647742</v>
      </c>
      <c r="H86" s="1">
        <v>0.62879955033918233</v>
      </c>
      <c r="I86" s="1">
        <v>4.862535726392335</v>
      </c>
      <c r="L86" s="23"/>
      <c r="M86" s="23"/>
      <c r="N86" s="23"/>
      <c r="O86" s="23"/>
      <c r="P86" s="23"/>
      <c r="Q86" s="23"/>
      <c r="R86" s="23"/>
      <c r="S86" s="23"/>
      <c r="T86" s="23"/>
    </row>
    <row r="87" spans="1:20" x14ac:dyDescent="0.2">
      <c r="A87" s="1" t="s">
        <v>300</v>
      </c>
      <c r="B87" s="1" t="s">
        <v>4</v>
      </c>
      <c r="C87" s="1">
        <v>256.37292713915286</v>
      </c>
      <c r="D87" s="1">
        <v>1.2065730182943627E-2</v>
      </c>
      <c r="E87" s="1">
        <v>8.8811849950836471E-4</v>
      </c>
      <c r="F87" s="1">
        <v>29.927296176472471</v>
      </c>
      <c r="G87" s="1">
        <v>5.4623162355043275</v>
      </c>
      <c r="H87" s="1">
        <v>0.44644639269771236</v>
      </c>
      <c r="I87" s="1">
        <v>7.1882970303591813</v>
      </c>
      <c r="L87" s="23"/>
      <c r="M87" s="23"/>
      <c r="N87" s="23"/>
      <c r="O87" s="23"/>
      <c r="P87" s="23"/>
      <c r="Q87" s="23"/>
      <c r="R87" s="23"/>
      <c r="S87" s="23"/>
      <c r="T87" s="23"/>
    </row>
    <row r="88" spans="1:20" x14ac:dyDescent="0.2">
      <c r="A88" s="1" t="s">
        <v>301</v>
      </c>
      <c r="B88" s="1" t="s">
        <v>4</v>
      </c>
      <c r="C88" s="1">
        <v>171.30973735376753</v>
      </c>
      <c r="D88" s="1">
        <v>1.2429399721333273E-2</v>
      </c>
      <c r="E88" s="1">
        <v>6.4737482413825833E-4</v>
      </c>
      <c r="F88" s="1">
        <v>36.892015038330754</v>
      </c>
      <c r="G88" s="1">
        <v>5.396425857411729</v>
      </c>
      <c r="H88" s="1">
        <v>0.38412713151480921</v>
      </c>
      <c r="I88" s="1">
        <v>7.2121826839826237</v>
      </c>
      <c r="L88" s="23"/>
      <c r="M88" s="23"/>
      <c r="N88" s="23"/>
      <c r="O88" s="23"/>
      <c r="P88" s="23"/>
      <c r="Q88" s="23"/>
      <c r="R88" s="23"/>
      <c r="S88" s="23"/>
      <c r="T88" s="23"/>
    </row>
    <row r="89" spans="1:20" x14ac:dyDescent="0.2">
      <c r="A89" s="1" t="s">
        <v>302</v>
      </c>
      <c r="B89" s="1" t="s">
        <v>4</v>
      </c>
      <c r="C89" s="1">
        <v>642.56545595079751</v>
      </c>
      <c r="D89" s="1">
        <v>1.2540936418783861E-2</v>
      </c>
      <c r="E89" s="1">
        <v>2.0338137513375262E-3</v>
      </c>
      <c r="F89" s="1">
        <v>16.344671887829282</v>
      </c>
      <c r="G89" s="1">
        <v>6.3419610941342963</v>
      </c>
      <c r="H89" s="1">
        <v>0.61040256584681996</v>
      </c>
      <c r="I89" s="1">
        <v>4.4141975745462041</v>
      </c>
      <c r="L89" s="23"/>
      <c r="M89" s="23"/>
      <c r="N89" s="23"/>
      <c r="O89" s="23"/>
      <c r="P89" s="23"/>
      <c r="Q89" s="23"/>
      <c r="R89" s="23"/>
      <c r="S89" s="23"/>
      <c r="T89" s="23"/>
    </row>
    <row r="90" spans="1:20" x14ac:dyDescent="0.2">
      <c r="A90" s="1" t="s">
        <v>303</v>
      </c>
      <c r="B90" s="1" t="s">
        <v>4</v>
      </c>
      <c r="C90" s="1">
        <v>361.562788868273</v>
      </c>
      <c r="D90" s="1">
        <v>1.2630120305862098E-2</v>
      </c>
      <c r="E90" s="1">
        <v>1.193868828839272E-3</v>
      </c>
      <c r="F90" s="1">
        <v>25.010195866590426</v>
      </c>
      <c r="G90" s="1">
        <v>5.4291469144858544</v>
      </c>
      <c r="H90" s="1">
        <v>0.50398841405829742</v>
      </c>
      <c r="I90" s="1">
        <v>6.3713685280723054</v>
      </c>
      <c r="L90" s="23"/>
      <c r="M90" s="23"/>
      <c r="N90" s="23"/>
      <c r="O90" s="23"/>
      <c r="P90" s="23"/>
      <c r="Q90" s="23"/>
      <c r="R90" s="23"/>
      <c r="S90" s="23"/>
      <c r="T90" s="23"/>
    </row>
    <row r="91" spans="1:20" x14ac:dyDescent="0.2">
      <c r="A91" s="59"/>
      <c r="B91" s="56"/>
      <c r="C91" s="56"/>
      <c r="D91" s="60"/>
      <c r="E91" s="60"/>
      <c r="F91" s="56"/>
      <c r="G91" s="60"/>
      <c r="H91" s="60"/>
      <c r="I91" s="61"/>
    </row>
    <row r="92" spans="1:20" ht="15.75" x14ac:dyDescent="0.3">
      <c r="A92" s="17" t="s">
        <v>331</v>
      </c>
      <c r="C92" s="1">
        <v>166894.79453240242</v>
      </c>
      <c r="D92" s="1">
        <v>0.82300000340736434</v>
      </c>
      <c r="E92" s="1">
        <v>2.257643968822487</v>
      </c>
      <c r="F92" s="1">
        <v>1.2383636363636361</v>
      </c>
      <c r="G92" s="1">
        <v>3.5939319111747459</v>
      </c>
      <c r="H92" s="1">
        <v>0.87100000000000011</v>
      </c>
      <c r="I92" s="1">
        <v>0.26362417654006082</v>
      </c>
    </row>
    <row r="93" spans="1:20" ht="15.75" x14ac:dyDescent="0.3">
      <c r="A93" s="17" t="s">
        <v>332</v>
      </c>
      <c r="C93" s="1">
        <v>6696.7703285411026</v>
      </c>
      <c r="D93" s="1">
        <v>2.2386970542259316E-2</v>
      </c>
      <c r="E93" s="1">
        <v>1.6134897934154981E-2</v>
      </c>
      <c r="F93" s="1">
        <v>17.330500000000001</v>
      </c>
      <c r="G93" s="1">
        <v>98.451258003997125</v>
      </c>
      <c r="H93" s="1">
        <v>0.41043499999999999</v>
      </c>
      <c r="I93" s="1">
        <v>108.06770837114672</v>
      </c>
    </row>
    <row r="94" spans="1:20" ht="15.75" x14ac:dyDescent="0.3">
      <c r="A94" s="17" t="s">
        <v>333</v>
      </c>
      <c r="C94" s="1">
        <v>20857.184454848291</v>
      </c>
      <c r="D94" s="1">
        <v>0.38698493833158876</v>
      </c>
      <c r="E94" s="1">
        <v>5.7949280182897751E-2</v>
      </c>
      <c r="F94" s="1">
        <v>55.809500000000007</v>
      </c>
      <c r="G94" s="1">
        <v>178.47889939508741</v>
      </c>
      <c r="H94" s="1">
        <v>0.59861818181818183</v>
      </c>
      <c r="I94" s="1">
        <v>71.851806886781318</v>
      </c>
    </row>
    <row r="95" spans="1:20" ht="15.75" x14ac:dyDescent="0.3">
      <c r="A95" s="17" t="s">
        <v>334</v>
      </c>
      <c r="C95" s="1">
        <v>27684.505059934982</v>
      </c>
      <c r="D95" s="1">
        <v>0.12418351214069806</v>
      </c>
      <c r="E95" s="1">
        <v>7.9721801443663642E-2</v>
      </c>
      <c r="F95" s="1">
        <v>12.519181818181817</v>
      </c>
      <c r="G95" s="1">
        <v>321.45534062679963</v>
      </c>
      <c r="H95" s="1">
        <v>0.75908636363636373</v>
      </c>
      <c r="I95" s="1">
        <v>28.80002676915948</v>
      </c>
    </row>
    <row r="96" spans="1:20" x14ac:dyDescent="0.2">
      <c r="D96" s="3"/>
      <c r="E96" s="3"/>
      <c r="F96" s="1"/>
      <c r="G96" s="3"/>
      <c r="I96" s="3"/>
    </row>
    <row r="97" spans="1:9" ht="14.25" x14ac:dyDescent="0.2">
      <c r="A97" s="17" t="s">
        <v>496</v>
      </c>
      <c r="D97" s="3"/>
      <c r="E97" s="3"/>
      <c r="F97" s="1"/>
      <c r="G97" s="3"/>
      <c r="I97" s="3"/>
    </row>
    <row r="98" spans="1:9" ht="14.25" x14ac:dyDescent="0.2">
      <c r="A98" s="17" t="s">
        <v>497</v>
      </c>
      <c r="D98" s="3"/>
      <c r="E98" s="3"/>
      <c r="F98" s="1"/>
      <c r="G98" s="3"/>
      <c r="I98" s="3"/>
    </row>
    <row r="99" spans="1:9" ht="14.25" x14ac:dyDescent="0.2">
      <c r="A99" s="17" t="s">
        <v>499</v>
      </c>
      <c r="D99" s="3"/>
      <c r="E99" s="3"/>
      <c r="F99" s="1"/>
      <c r="G99" s="3"/>
      <c r="I99" s="3"/>
    </row>
    <row r="100" spans="1:9" x14ac:dyDescent="0.2">
      <c r="A100" s="17" t="s">
        <v>498</v>
      </c>
      <c r="D100" s="3"/>
      <c r="E100" s="3"/>
      <c r="F100" s="1"/>
      <c r="G100" s="3"/>
      <c r="I100" s="3"/>
    </row>
    <row r="101" spans="1:9" ht="14.25" x14ac:dyDescent="0.2">
      <c r="A101" s="17" t="s">
        <v>500</v>
      </c>
      <c r="D101" s="3"/>
      <c r="E101" s="3"/>
      <c r="F101" s="1"/>
      <c r="G101" s="3"/>
      <c r="I101" s="3"/>
    </row>
    <row r="102" spans="1:9" x14ac:dyDescent="0.2">
      <c r="A102" s="17" t="s">
        <v>501</v>
      </c>
      <c r="D102" s="3"/>
      <c r="E102" s="3"/>
      <c r="F102" s="1"/>
      <c r="G102" s="3"/>
      <c r="I102" s="3"/>
    </row>
    <row r="103" spans="1:9" ht="15.75" x14ac:dyDescent="0.3">
      <c r="A103" s="17" t="s">
        <v>502</v>
      </c>
      <c r="D103" s="3"/>
      <c r="E103" s="3"/>
      <c r="F103" s="1"/>
      <c r="G103" s="3"/>
      <c r="I103" s="3"/>
    </row>
    <row r="104" spans="1:9" x14ac:dyDescent="0.2">
      <c r="A104" s="17" t="s">
        <v>503</v>
      </c>
      <c r="D104" s="3"/>
      <c r="E104" s="3"/>
      <c r="F104" s="1"/>
      <c r="G104" s="3"/>
      <c r="I104" s="3"/>
    </row>
    <row r="105" spans="1:9" x14ac:dyDescent="0.2">
      <c r="A105" s="17" t="s">
        <v>504</v>
      </c>
      <c r="D105" s="3"/>
      <c r="E105" s="3"/>
      <c r="F105" s="1"/>
      <c r="G105" s="3"/>
      <c r="I105" s="3"/>
    </row>
    <row r="106" spans="1:9" x14ac:dyDescent="0.2">
      <c r="D106" s="3"/>
      <c r="E106" s="3"/>
      <c r="F106" s="1"/>
      <c r="G106" s="3"/>
      <c r="I106" s="3"/>
    </row>
    <row r="107" spans="1:9" ht="14.25" x14ac:dyDescent="0.25">
      <c r="A107" s="6" t="s">
        <v>65</v>
      </c>
      <c r="D107" s="3"/>
      <c r="E107" s="3"/>
      <c r="F107" s="1"/>
      <c r="G107" s="3"/>
      <c r="I107" s="3"/>
    </row>
    <row r="108" spans="1:9" x14ac:dyDescent="0.2">
      <c r="A108" s="7" t="s">
        <v>66</v>
      </c>
      <c r="B108" s="1" t="s">
        <v>223</v>
      </c>
      <c r="C108" s="1">
        <v>173514.72886655378</v>
      </c>
      <c r="D108" s="1">
        <v>0.82249929776957376</v>
      </c>
      <c r="E108" s="1">
        <v>2.2988673116150027</v>
      </c>
      <c r="F108" s="1">
        <v>1.224</v>
      </c>
      <c r="G108" s="1">
        <v>0.2923872903916479</v>
      </c>
      <c r="H108" s="1">
        <v>0.8721000000000001</v>
      </c>
      <c r="I108" s="1">
        <v>0.19409277202779615</v>
      </c>
    </row>
    <row r="109" spans="1:9" x14ac:dyDescent="0.2">
      <c r="A109" s="7" t="s">
        <v>68</v>
      </c>
      <c r="B109" s="1" t="s">
        <v>223</v>
      </c>
      <c r="C109" s="1">
        <v>169850.27224920408</v>
      </c>
      <c r="D109" s="1">
        <v>0.82429531039512038</v>
      </c>
      <c r="E109" s="1">
        <v>2.2597155115911214</v>
      </c>
      <c r="F109" s="1">
        <v>1.244</v>
      </c>
      <c r="G109" s="1">
        <v>0.31987635381399054</v>
      </c>
      <c r="H109" s="1">
        <v>0.86910000000000009</v>
      </c>
      <c r="I109" s="1">
        <v>0.17277157589472894</v>
      </c>
    </row>
    <row r="110" spans="1:9" x14ac:dyDescent="0.2">
      <c r="A110" s="7" t="s">
        <v>69</v>
      </c>
      <c r="B110" s="1" t="s">
        <v>223</v>
      </c>
      <c r="C110" s="1">
        <v>166520.25617723484</v>
      </c>
      <c r="D110" s="1">
        <v>0.81892391321277835</v>
      </c>
      <c r="E110" s="1">
        <v>2.2473779368213975</v>
      </c>
      <c r="F110" s="1">
        <v>1.244</v>
      </c>
      <c r="G110" s="1">
        <v>0.32078371193577782</v>
      </c>
      <c r="H110" s="1">
        <v>0.87270000000000003</v>
      </c>
      <c r="I110" s="1">
        <v>0.20969276650799543</v>
      </c>
    </row>
    <row r="111" spans="1:9" x14ac:dyDescent="0.2">
      <c r="A111" s="7" t="s">
        <v>70</v>
      </c>
      <c r="B111" s="1" t="s">
        <v>223</v>
      </c>
      <c r="C111" s="1">
        <v>167060.56503272726</v>
      </c>
      <c r="D111" s="1">
        <v>0.8230043709087107</v>
      </c>
      <c r="E111" s="1">
        <v>2.2536090503676669</v>
      </c>
      <c r="F111" s="1">
        <v>1.2470000000000001</v>
      </c>
      <c r="G111" s="1">
        <v>0.30017522943124059</v>
      </c>
      <c r="H111" s="1">
        <v>0.87170000000000003</v>
      </c>
      <c r="I111" s="1">
        <v>0.20742339363684809</v>
      </c>
    </row>
    <row r="112" spans="1:9" x14ac:dyDescent="0.2">
      <c r="A112" s="7" t="s">
        <v>71</v>
      </c>
      <c r="B112" s="1" t="s">
        <v>223</v>
      </c>
      <c r="C112" s="1">
        <v>166062.30170682492</v>
      </c>
      <c r="D112" s="1">
        <v>0.82887844318398785</v>
      </c>
      <c r="E112" s="1">
        <v>2.2412855182887723</v>
      </c>
      <c r="F112" s="1">
        <v>1.2609999999999999</v>
      </c>
      <c r="G112" s="1">
        <v>0.27328620985905028</v>
      </c>
      <c r="H112" s="1">
        <v>0.87040000000000006</v>
      </c>
      <c r="I112" s="1">
        <v>0.21035465552901295</v>
      </c>
    </row>
    <row r="113" spans="1:9" x14ac:dyDescent="0.2">
      <c r="A113" s="7" t="s">
        <v>72</v>
      </c>
      <c r="B113" s="1" t="s">
        <v>223</v>
      </c>
      <c r="C113" s="1">
        <v>167707.47525650909</v>
      </c>
      <c r="D113" s="1">
        <v>0.82272737652608041</v>
      </c>
      <c r="E113" s="1">
        <v>2.2639465566349917</v>
      </c>
      <c r="F113" s="1">
        <v>1.2390000000000001</v>
      </c>
      <c r="G113" s="1">
        <v>0.31828090501631584</v>
      </c>
      <c r="H113" s="1">
        <v>0.86980000000000002</v>
      </c>
      <c r="I113" s="1">
        <v>0.16816256731274073</v>
      </c>
    </row>
    <row r="114" spans="1:9" x14ac:dyDescent="0.2">
      <c r="A114" s="7" t="s">
        <v>73</v>
      </c>
      <c r="B114" s="1" t="s">
        <v>223</v>
      </c>
      <c r="C114" s="1">
        <v>174838.3038227238</v>
      </c>
      <c r="D114" s="1">
        <v>0.82701335562940825</v>
      </c>
      <c r="E114" s="1">
        <v>2.3519246117928971</v>
      </c>
      <c r="F114" s="1">
        <v>1.196</v>
      </c>
      <c r="G114" s="1">
        <v>0.28090608275417611</v>
      </c>
      <c r="H114" s="1">
        <v>0.87040000000000006</v>
      </c>
      <c r="I114" s="1">
        <v>0.1739469188678722</v>
      </c>
    </row>
    <row r="115" spans="1:9" x14ac:dyDescent="0.2">
      <c r="A115" s="7" t="s">
        <v>74</v>
      </c>
      <c r="B115" s="1" t="s">
        <v>223</v>
      </c>
      <c r="C115" s="1">
        <v>169578.80008367365</v>
      </c>
      <c r="D115" s="1">
        <v>0.81963507907912569</v>
      </c>
      <c r="E115" s="1">
        <v>2.2836715581451905</v>
      </c>
      <c r="F115" s="1">
        <v>1.222</v>
      </c>
      <c r="G115" s="1">
        <v>0.30577545635791292</v>
      </c>
      <c r="H115" s="1">
        <v>0.8711000000000001</v>
      </c>
      <c r="I115" s="1">
        <v>0.18199333271080084</v>
      </c>
    </row>
    <row r="116" spans="1:9" x14ac:dyDescent="0.2">
      <c r="A116" s="7" t="s">
        <v>75</v>
      </c>
      <c r="B116" s="1" t="s">
        <v>223</v>
      </c>
      <c r="C116" s="1">
        <v>168725.59660159494</v>
      </c>
      <c r="D116" s="1">
        <v>0.82197281719042892</v>
      </c>
      <c r="E116" s="1">
        <v>2.2683065913366436</v>
      </c>
      <c r="F116" s="1">
        <v>1.234</v>
      </c>
      <c r="G116" s="1">
        <v>0.30606926894524911</v>
      </c>
      <c r="H116" s="1">
        <v>0.87160000000000004</v>
      </c>
      <c r="I116" s="1">
        <v>0.19740533307775929</v>
      </c>
    </row>
    <row r="117" spans="1:9" x14ac:dyDescent="0.2">
      <c r="A117" s="7" t="s">
        <v>76</v>
      </c>
      <c r="B117" s="1" t="s">
        <v>223</v>
      </c>
      <c r="C117" s="1">
        <v>168157.07728319711</v>
      </c>
      <c r="D117" s="1">
        <v>0.81562972135668443</v>
      </c>
      <c r="E117" s="1">
        <v>2.2571759650750924</v>
      </c>
      <c r="F117" s="1">
        <v>1.232</v>
      </c>
      <c r="G117" s="1">
        <v>0.32182590312930287</v>
      </c>
      <c r="H117" s="1">
        <v>0.87180000000000002</v>
      </c>
      <c r="I117" s="1">
        <v>0.17327158592117434</v>
      </c>
    </row>
    <row r="118" spans="1:9" x14ac:dyDescent="0.2">
      <c r="A118" s="7" t="s">
        <v>77</v>
      </c>
      <c r="B118" s="1" t="s">
        <v>223</v>
      </c>
      <c r="C118" s="1">
        <v>164147.76970536375</v>
      </c>
      <c r="D118" s="1">
        <v>0.82446324926710313</v>
      </c>
      <c r="E118" s="1">
        <v>2.2127355397837412</v>
      </c>
      <c r="F118" s="1">
        <v>1.266</v>
      </c>
      <c r="G118" s="1">
        <v>0.32925770794314629</v>
      </c>
      <c r="H118" s="1">
        <v>0.87060000000000004</v>
      </c>
      <c r="I118" s="1">
        <v>0.18266266196179315</v>
      </c>
    </row>
    <row r="119" spans="1:9" x14ac:dyDescent="0.2">
      <c r="A119" s="7" t="s">
        <v>78</v>
      </c>
      <c r="B119" s="1" t="s">
        <v>223</v>
      </c>
      <c r="C119" s="1">
        <v>164247.55052847549</v>
      </c>
      <c r="D119" s="1">
        <v>0.82907658706935505</v>
      </c>
      <c r="E119" s="1">
        <v>2.2160921106197131</v>
      </c>
      <c r="F119" s="1">
        <v>1.272</v>
      </c>
      <c r="G119" s="1">
        <v>0.28361447967911935</v>
      </c>
      <c r="H119" s="1">
        <v>0.86990000000000001</v>
      </c>
      <c r="I119" s="1">
        <v>0.17889299114067267</v>
      </c>
    </row>
    <row r="120" spans="1:9" x14ac:dyDescent="0.2">
      <c r="A120" s="7" t="s">
        <v>79</v>
      </c>
      <c r="B120" s="1" t="s">
        <v>223</v>
      </c>
      <c r="C120" s="1">
        <v>165276.28882388302</v>
      </c>
      <c r="D120" s="1">
        <v>0.82925594187676022</v>
      </c>
      <c r="E120" s="1">
        <v>2.2394763061302663</v>
      </c>
      <c r="F120" s="1">
        <v>1.258</v>
      </c>
      <c r="G120" s="1">
        <v>0.36023921080940569</v>
      </c>
      <c r="H120" s="1">
        <v>0.87090000000000001</v>
      </c>
      <c r="I120" s="1">
        <v>0.18977762119211725</v>
      </c>
    </row>
    <row r="121" spans="1:9" x14ac:dyDescent="0.2">
      <c r="A121" s="7" t="s">
        <v>80</v>
      </c>
      <c r="B121" s="1" t="s">
        <v>223</v>
      </c>
      <c r="C121" s="1">
        <v>165993.27374071864</v>
      </c>
      <c r="D121" s="1">
        <v>0.81996719564347986</v>
      </c>
      <c r="E121" s="1">
        <v>2.2485971274454135</v>
      </c>
      <c r="F121" s="1">
        <v>1.242</v>
      </c>
      <c r="G121" s="1">
        <v>0.28163126505175723</v>
      </c>
      <c r="H121" s="1">
        <v>0.87190000000000001</v>
      </c>
      <c r="I121" s="1">
        <v>0.18545805188953207</v>
      </c>
    </row>
    <row r="122" spans="1:9" x14ac:dyDescent="0.2">
      <c r="A122" s="7" t="s">
        <v>81</v>
      </c>
      <c r="B122" s="1" t="s">
        <v>223</v>
      </c>
      <c r="C122" s="1">
        <v>170450.16984971287</v>
      </c>
      <c r="D122" s="1">
        <v>0.81696595793024329</v>
      </c>
      <c r="E122" s="1">
        <v>2.3276650362755311</v>
      </c>
      <c r="F122" s="1">
        <v>1.19</v>
      </c>
      <c r="G122" s="1">
        <v>0.28323768664918902</v>
      </c>
      <c r="H122" s="1">
        <v>0.86950000000000005</v>
      </c>
      <c r="I122" s="1">
        <v>0.17536462349786217</v>
      </c>
    </row>
    <row r="123" spans="1:9" x14ac:dyDescent="0.2">
      <c r="A123" s="7" t="s">
        <v>82</v>
      </c>
      <c r="B123" s="1" t="s">
        <v>223</v>
      </c>
      <c r="C123" s="1">
        <v>166270.26458822019</v>
      </c>
      <c r="D123" s="1">
        <v>0.81757461400802867</v>
      </c>
      <c r="E123" s="1">
        <v>2.2688996048871846</v>
      </c>
      <c r="F123" s="1">
        <v>1.2250000000000001</v>
      </c>
      <c r="G123" s="1">
        <v>0.35402697459333338</v>
      </c>
      <c r="H123" s="1">
        <v>0.87330000000000008</v>
      </c>
      <c r="I123" s="1">
        <v>0.16953357449060497</v>
      </c>
    </row>
    <row r="124" spans="1:9" x14ac:dyDescent="0.2">
      <c r="A124" s="7" t="s">
        <v>83</v>
      </c>
      <c r="B124" s="1" t="s">
        <v>223</v>
      </c>
      <c r="C124" s="1">
        <v>166636.72616933941</v>
      </c>
      <c r="D124" s="1">
        <v>0.82190682135063609</v>
      </c>
      <c r="E124" s="1">
        <v>2.2877332428776884</v>
      </c>
      <c r="F124" s="1">
        <v>1.22</v>
      </c>
      <c r="G124" s="1">
        <v>0.36093733471585154</v>
      </c>
      <c r="H124" s="1">
        <v>0.86990000000000001</v>
      </c>
      <c r="I124" s="1">
        <v>0.17068695958832117</v>
      </c>
    </row>
    <row r="125" spans="1:9" x14ac:dyDescent="0.2">
      <c r="A125" s="7" t="s">
        <v>84</v>
      </c>
      <c r="B125" s="1" t="s">
        <v>223</v>
      </c>
      <c r="C125" s="1">
        <v>164429.04364731989</v>
      </c>
      <c r="D125" s="1">
        <v>0.82896271723011972</v>
      </c>
      <c r="E125" s="1">
        <v>2.2610670940318069</v>
      </c>
      <c r="F125" s="1">
        <v>1.2450000000000001</v>
      </c>
      <c r="G125" s="1">
        <v>0.32763461387689635</v>
      </c>
      <c r="H125" s="1">
        <v>0.87130000000000007</v>
      </c>
      <c r="I125" s="1">
        <v>0.21928080627580482</v>
      </c>
    </row>
    <row r="126" spans="1:9" x14ac:dyDescent="0.2">
      <c r="A126" s="7" t="s">
        <v>85</v>
      </c>
      <c r="B126" s="1" t="s">
        <v>223</v>
      </c>
      <c r="C126" s="1">
        <v>159264.77314994944</v>
      </c>
      <c r="D126" s="1">
        <v>0.82996714273731065</v>
      </c>
      <c r="E126" s="1">
        <v>2.2017303417656278</v>
      </c>
      <c r="F126" s="1">
        <v>1.28</v>
      </c>
      <c r="G126" s="1">
        <v>0.30180349045215404</v>
      </c>
      <c r="H126" s="1">
        <v>0.87120000000000009</v>
      </c>
      <c r="I126" s="1">
        <v>0.168474480706477</v>
      </c>
    </row>
    <row r="127" spans="1:9" x14ac:dyDescent="0.2">
      <c r="A127" s="7" t="s">
        <v>86</v>
      </c>
      <c r="B127" s="1" t="s">
        <v>223</v>
      </c>
      <c r="C127" s="1">
        <v>161386.12772204977</v>
      </c>
      <c r="D127" s="1">
        <v>0.82002821400313697</v>
      </c>
      <c r="E127" s="1">
        <v>2.2375609937072398</v>
      </c>
      <c r="F127" s="1">
        <v>1.2430000000000001</v>
      </c>
      <c r="G127" s="1">
        <v>0.28862954195543544</v>
      </c>
      <c r="H127" s="1">
        <v>0.87060000000000004</v>
      </c>
      <c r="I127" s="1">
        <v>0.17460526071319465</v>
      </c>
    </row>
    <row r="128" spans="1:9" x14ac:dyDescent="0.2">
      <c r="A128" s="7" t="s">
        <v>249</v>
      </c>
      <c r="B128" s="1" t="s">
        <v>223</v>
      </c>
      <c r="C128" s="1">
        <v>160743.9954359775</v>
      </c>
      <c r="D128" s="1">
        <v>0.82253180917421165</v>
      </c>
      <c r="E128" s="1">
        <v>2.2496101995374369</v>
      </c>
      <c r="F128" s="1">
        <v>1.242</v>
      </c>
      <c r="G128" s="1">
        <v>0.34955418983211489</v>
      </c>
      <c r="H128" s="1">
        <v>0.87190000000000001</v>
      </c>
      <c r="I128" s="1">
        <v>0.16751097242025997</v>
      </c>
    </row>
    <row r="129" spans="1:9" x14ac:dyDescent="0.2">
      <c r="A129" s="7" t="s">
        <v>250</v>
      </c>
      <c r="B129" s="1" t="s">
        <v>223</v>
      </c>
      <c r="C129" s="1">
        <v>163008.67115043927</v>
      </c>
      <c r="D129" s="1">
        <v>0.82071950978729513</v>
      </c>
      <c r="E129" s="1">
        <v>2.2908893260046157</v>
      </c>
      <c r="F129" s="1">
        <v>1.216</v>
      </c>
      <c r="G129" s="1">
        <v>0.28834521450564154</v>
      </c>
      <c r="H129" s="1">
        <v>0.87040000000000006</v>
      </c>
      <c r="I129" s="1">
        <v>0.15875892890381799</v>
      </c>
    </row>
    <row r="130" spans="1:9" x14ac:dyDescent="0.2">
      <c r="A130" s="6"/>
      <c r="D130" s="3"/>
      <c r="E130" s="3"/>
      <c r="F130" s="1"/>
      <c r="G130" s="3"/>
      <c r="I130" s="3"/>
    </row>
    <row r="131" spans="1:9" x14ac:dyDescent="0.2">
      <c r="A131" s="8"/>
      <c r="C131" s="1">
        <f>AVERAGE(C108:C129)</f>
        <v>166539.54689053146</v>
      </c>
      <c r="D131" s="1">
        <f>AVERAGE(D108:D129)</f>
        <v>0.82299997478770803</v>
      </c>
      <c r="E131" s="1">
        <f>AVERAGE(E108:E129)</f>
        <v>2.2621789788515922</v>
      </c>
      <c r="F131" s="1">
        <f>AVERAGE(F108:F129)</f>
        <v>1.2382727272727274</v>
      </c>
      <c r="G131" s="1">
        <f>STDEV(F108:F129)*100/F131*2</f>
        <v>3.6013211634573787</v>
      </c>
      <c r="H131" s="1">
        <f>AVERAGE(H108:H129)</f>
        <v>0.87100454545454542</v>
      </c>
      <c r="I131" s="1">
        <f>STDEV(H108:H129)*100/H131*2</f>
        <v>0.24429263011084351</v>
      </c>
    </row>
    <row r="132" spans="1:9" x14ac:dyDescent="0.2">
      <c r="A132" s="8"/>
      <c r="D132" s="1"/>
      <c r="E132" s="1"/>
      <c r="F132" s="1"/>
      <c r="G132" s="1"/>
      <c r="H132" s="1"/>
      <c r="I132" s="1"/>
    </row>
    <row r="133" spans="1:9" ht="14.25" x14ac:dyDescent="0.25">
      <c r="A133" s="9" t="s">
        <v>89</v>
      </c>
      <c r="D133" s="1"/>
      <c r="E133" s="1"/>
      <c r="F133" s="1"/>
      <c r="G133" s="1"/>
      <c r="H133" s="1"/>
      <c r="I133" s="1"/>
    </row>
    <row r="134" spans="1:9" x14ac:dyDescent="0.2">
      <c r="A134" s="7" t="s">
        <v>92</v>
      </c>
      <c r="B134" s="1" t="s">
        <v>91</v>
      </c>
      <c r="C134" s="1">
        <v>863.00868952964288</v>
      </c>
      <c r="D134" s="1">
        <v>1.7584049423312317E-2</v>
      </c>
      <c r="E134" s="1">
        <v>3.6518587847769045E-3</v>
      </c>
      <c r="F134" s="1">
        <v>14.62</v>
      </c>
      <c r="G134" s="1">
        <v>4.6973248826178438</v>
      </c>
      <c r="H134" s="1">
        <v>0.49420000000000003</v>
      </c>
      <c r="I134" s="1">
        <v>3.382512713467007</v>
      </c>
    </row>
    <row r="135" spans="1:9" x14ac:dyDescent="0.2">
      <c r="A135" s="7" t="s">
        <v>93</v>
      </c>
      <c r="B135" s="1" t="s">
        <v>91</v>
      </c>
      <c r="C135" s="1">
        <v>643.81613389204313</v>
      </c>
      <c r="D135" s="1">
        <v>2.0078075433060415E-2</v>
      </c>
      <c r="E135" s="1">
        <v>3.2515435743864E-3</v>
      </c>
      <c r="F135" s="1">
        <v>17.260000000000002</v>
      </c>
      <c r="G135" s="1">
        <v>4.2395931771602955</v>
      </c>
      <c r="H135" s="1">
        <v>0.39600000000000002</v>
      </c>
      <c r="I135" s="1">
        <v>4.2592374918409801</v>
      </c>
    </row>
    <row r="136" spans="1:9" x14ac:dyDescent="0.2">
      <c r="A136" s="7" t="s">
        <v>94</v>
      </c>
      <c r="B136" s="1" t="s">
        <v>91</v>
      </c>
      <c r="C136" s="1">
        <v>2001.236835819044</v>
      </c>
      <c r="D136" s="1">
        <v>2.5524322568577822E-2</v>
      </c>
      <c r="E136" s="1">
        <v>7.291651913154785E-3</v>
      </c>
      <c r="F136" s="1">
        <v>10.69</v>
      </c>
      <c r="G136" s="1">
        <v>4.0228572451126254</v>
      </c>
      <c r="H136" s="1">
        <v>0.59250000000000003</v>
      </c>
      <c r="I136" s="1">
        <v>2.025819029774047</v>
      </c>
    </row>
    <row r="137" spans="1:9" x14ac:dyDescent="0.2">
      <c r="A137" s="7" t="s">
        <v>95</v>
      </c>
      <c r="B137" s="1" t="s">
        <v>91</v>
      </c>
      <c r="C137" s="1">
        <v>3624.1897339347315</v>
      </c>
      <c r="D137" s="1">
        <v>1.6409824103003512E-2</v>
      </c>
      <c r="E137" s="1">
        <v>1.1457899325557401E-2</v>
      </c>
      <c r="F137" s="1">
        <v>4.702</v>
      </c>
      <c r="G137" s="1">
        <v>4.8752127457954044</v>
      </c>
      <c r="H137" s="1">
        <v>0.73130000000000006</v>
      </c>
      <c r="I137" s="1">
        <v>1.847874754168594</v>
      </c>
    </row>
    <row r="138" spans="1:9" x14ac:dyDescent="0.2">
      <c r="A138" s="7" t="s">
        <v>96</v>
      </c>
      <c r="B138" s="1" t="s">
        <v>91</v>
      </c>
      <c r="C138" s="1">
        <v>982.84992272477155</v>
      </c>
      <c r="D138" s="1">
        <v>3.8173117877160094E-2</v>
      </c>
      <c r="E138" s="1">
        <v>5.9881654178319766E-3</v>
      </c>
      <c r="F138" s="1">
        <v>19.84</v>
      </c>
      <c r="G138" s="1">
        <v>4.7351339371003913</v>
      </c>
      <c r="H138" s="1">
        <v>0.35610000000000003</v>
      </c>
      <c r="I138" s="1">
        <v>4.4894233063133555</v>
      </c>
    </row>
    <row r="139" spans="1:9" x14ac:dyDescent="0.2">
      <c r="A139" s="7" t="s">
        <v>97</v>
      </c>
      <c r="B139" s="1" t="s">
        <v>91</v>
      </c>
      <c r="C139" s="1">
        <v>186.07163700766952</v>
      </c>
      <c r="D139" s="1">
        <v>1.9832171558866591E-2</v>
      </c>
      <c r="E139" s="1">
        <v>1.9225989687436124E-3</v>
      </c>
      <c r="F139" s="1">
        <v>26.41</v>
      </c>
      <c r="G139" s="1">
        <v>5.5553711501055538</v>
      </c>
      <c r="H139" s="1">
        <v>0.1784</v>
      </c>
      <c r="I139" s="1">
        <v>11.563943757432197</v>
      </c>
    </row>
    <row r="140" spans="1:9" x14ac:dyDescent="0.2">
      <c r="A140" s="7" t="s">
        <v>98</v>
      </c>
      <c r="B140" s="1" t="s">
        <v>91</v>
      </c>
      <c r="C140" s="1">
        <v>1732.1075647731038</v>
      </c>
      <c r="D140" s="1">
        <v>1.999435128547028E-2</v>
      </c>
      <c r="E140" s="1">
        <v>6.2822557686846052E-3</v>
      </c>
      <c r="F140" s="1">
        <v>9.8840000000000003</v>
      </c>
      <c r="G140" s="1">
        <v>3.9074467687207424</v>
      </c>
      <c r="H140" s="1">
        <v>0.60660000000000003</v>
      </c>
      <c r="I140" s="1">
        <v>2.8253499841520342</v>
      </c>
    </row>
    <row r="141" spans="1:9" x14ac:dyDescent="0.2">
      <c r="A141" s="7" t="s">
        <v>99</v>
      </c>
      <c r="B141" s="1" t="s">
        <v>91</v>
      </c>
      <c r="C141" s="1">
        <v>175.49795133318048</v>
      </c>
      <c r="D141" s="1">
        <v>2.4506112574198869E-2</v>
      </c>
      <c r="E141" s="1">
        <v>2.3080673879091493E-3</v>
      </c>
      <c r="F141" s="1">
        <v>26.51</v>
      </c>
      <c r="G141" s="1">
        <v>4.4220886404713946</v>
      </c>
      <c r="H141" s="1">
        <v>0.13689999999999999</v>
      </c>
      <c r="I141" s="1">
        <v>7.8723734319792484</v>
      </c>
    </row>
    <row r="142" spans="1:9" x14ac:dyDescent="0.2">
      <c r="A142" s="7" t="s">
        <v>100</v>
      </c>
      <c r="B142" s="1" t="s">
        <v>91</v>
      </c>
      <c r="C142" s="1">
        <v>111972.60458713499</v>
      </c>
      <c r="D142" s="1">
        <v>4.4526648630021551E-2</v>
      </c>
      <c r="E142" s="1">
        <v>0.23109296100355062</v>
      </c>
      <c r="F142" s="1">
        <v>1.135</v>
      </c>
      <c r="G142" s="1">
        <v>20.195412838305312</v>
      </c>
      <c r="H142" s="1">
        <v>0.83960000000000001</v>
      </c>
      <c r="I142" s="1">
        <v>0.56672020646988508</v>
      </c>
    </row>
    <row r="143" spans="1:9" x14ac:dyDescent="0.2">
      <c r="A143" s="7" t="s">
        <v>101</v>
      </c>
      <c r="B143" s="1" t="s">
        <v>91</v>
      </c>
      <c r="C143" s="1">
        <v>172.82186334013403</v>
      </c>
      <c r="D143" s="1">
        <v>2.1439824592003814E-2</v>
      </c>
      <c r="E143" s="1">
        <v>2.0472226523100623E-3</v>
      </c>
      <c r="F143" s="1">
        <v>26.97</v>
      </c>
      <c r="G143" s="1">
        <v>4.8645590227330624</v>
      </c>
      <c r="H143" s="1">
        <v>0.15740000000000001</v>
      </c>
      <c r="I143" s="1">
        <v>11.12756222752512</v>
      </c>
    </row>
    <row r="144" spans="1:9" x14ac:dyDescent="0.2">
      <c r="A144" s="7" t="s">
        <v>102</v>
      </c>
      <c r="B144" s="1" t="s">
        <v>91</v>
      </c>
      <c r="C144" s="1">
        <v>667.72794060753529</v>
      </c>
      <c r="D144" s="1">
        <v>1.9712182843330438E-2</v>
      </c>
      <c r="E144" s="1">
        <v>3.3431375761189346E-3</v>
      </c>
      <c r="F144" s="1">
        <v>17.16</v>
      </c>
      <c r="G144" s="1">
        <v>4.5071429253699149</v>
      </c>
      <c r="H144" s="1">
        <v>0.40810000000000002</v>
      </c>
      <c r="I144" s="1">
        <v>3.6121190473208062</v>
      </c>
    </row>
    <row r="145" spans="1:9" x14ac:dyDescent="0.2">
      <c r="A145" s="7" t="s">
        <v>103</v>
      </c>
      <c r="B145" s="1" t="s">
        <v>91</v>
      </c>
      <c r="C145" s="1">
        <v>239.49507096078173</v>
      </c>
      <c r="D145" s="1">
        <v>2.0594916502376742E-2</v>
      </c>
      <c r="E145" s="1">
        <v>2.1991415856359386E-3</v>
      </c>
      <c r="F145" s="1">
        <v>25.49</v>
      </c>
      <c r="G145" s="1">
        <v>4.600893852098527</v>
      </c>
      <c r="H145" s="1">
        <v>0.20760000000000001</v>
      </c>
      <c r="I145" s="1">
        <v>8.1400468516098385</v>
      </c>
    </row>
    <row r="146" spans="1:9" x14ac:dyDescent="0.2">
      <c r="A146" s="7" t="s">
        <v>104</v>
      </c>
      <c r="B146" s="1" t="s">
        <v>91</v>
      </c>
      <c r="C146" s="1">
        <v>412.78631887794978</v>
      </c>
      <c r="D146" s="1">
        <v>1.8759263448762893E-2</v>
      </c>
      <c r="E146" s="1">
        <v>2.5670408434349755E-3</v>
      </c>
      <c r="F146" s="1">
        <v>20.5</v>
      </c>
      <c r="G146" s="1">
        <v>4.9132833211325035</v>
      </c>
      <c r="H146" s="1">
        <v>0.32730000000000004</v>
      </c>
      <c r="I146" s="1">
        <v>5.2871058868636238</v>
      </c>
    </row>
    <row r="147" spans="1:9" x14ac:dyDescent="0.2">
      <c r="A147" s="7" t="s">
        <v>105</v>
      </c>
      <c r="B147" s="1" t="s">
        <v>91</v>
      </c>
      <c r="C147" s="1">
        <v>261.99761788029252</v>
      </c>
      <c r="D147" s="1">
        <v>3.139120882915266E-2</v>
      </c>
      <c r="E147" s="1">
        <v>3.0682365122962191E-3</v>
      </c>
      <c r="F147" s="1">
        <v>27.1</v>
      </c>
      <c r="G147" s="1">
        <v>4.3838857728486209</v>
      </c>
      <c r="H147" s="1">
        <v>0.16220000000000001</v>
      </c>
      <c r="I147" s="1">
        <v>7.7323060003593911</v>
      </c>
    </row>
    <row r="148" spans="1:9" x14ac:dyDescent="0.2">
      <c r="A148" s="7" t="s">
        <v>106</v>
      </c>
      <c r="B148" s="1" t="s">
        <v>91</v>
      </c>
      <c r="C148" s="1">
        <v>6819.8125422289322</v>
      </c>
      <c r="D148" s="1">
        <v>2.1681437905704256E-2</v>
      </c>
      <c r="E148" s="1">
        <v>2.0270962686801293E-2</v>
      </c>
      <c r="F148" s="1">
        <v>3.7389999999999999</v>
      </c>
      <c r="G148" s="1">
        <v>7.3381123564299351</v>
      </c>
      <c r="H148" s="1">
        <v>0.77260000000000006</v>
      </c>
      <c r="I148" s="1">
        <v>1.5199081458654324</v>
      </c>
    </row>
    <row r="149" spans="1:9" x14ac:dyDescent="0.2">
      <c r="A149" s="7" t="s">
        <v>107</v>
      </c>
      <c r="B149" s="1" t="s">
        <v>91</v>
      </c>
      <c r="C149" s="1">
        <v>344.54310426905835</v>
      </c>
      <c r="D149" s="1">
        <v>1.8477990279603451E-2</v>
      </c>
      <c r="E149" s="1">
        <v>2.3952263900641571E-3</v>
      </c>
      <c r="F149" s="1">
        <v>21.7</v>
      </c>
      <c r="G149" s="1">
        <v>4.8698224254375706</v>
      </c>
      <c r="H149" s="1">
        <v>0.2833</v>
      </c>
      <c r="I149" s="1">
        <v>6.6788469181785075</v>
      </c>
    </row>
    <row r="150" spans="1:9" x14ac:dyDescent="0.2">
      <c r="A150" s="7" t="s">
        <v>108</v>
      </c>
      <c r="B150" s="1" t="s">
        <v>91</v>
      </c>
      <c r="C150" s="1">
        <v>1340.1928196200383</v>
      </c>
      <c r="D150" s="1">
        <v>1.7649094196298908E-2</v>
      </c>
      <c r="E150" s="1">
        <v>5.2559728292260128E-3</v>
      </c>
      <c r="F150" s="1">
        <v>10.41</v>
      </c>
      <c r="G150" s="1">
        <v>4.5146667074705977</v>
      </c>
      <c r="H150" s="1">
        <v>0.57650000000000001</v>
      </c>
      <c r="I150" s="1">
        <v>2.8848321713416532</v>
      </c>
    </row>
    <row r="151" spans="1:9" x14ac:dyDescent="0.2">
      <c r="A151" s="7" t="s">
        <v>109</v>
      </c>
      <c r="B151" s="1" t="s">
        <v>91</v>
      </c>
      <c r="C151" s="1">
        <v>1064.6672118315569</v>
      </c>
      <c r="D151" s="1">
        <v>1.7938647734267166E-2</v>
      </c>
      <c r="E151" s="1">
        <v>4.4602650671388177E-3</v>
      </c>
      <c r="F151" s="1">
        <v>12.04</v>
      </c>
      <c r="G151" s="1">
        <v>4.1733496570438957</v>
      </c>
      <c r="H151" s="1">
        <v>0.53349999999999997</v>
      </c>
      <c r="I151" s="1">
        <v>3.3775570703758917</v>
      </c>
    </row>
    <row r="152" spans="1:9" x14ac:dyDescent="0.2">
      <c r="A152" s="7" t="s">
        <v>110</v>
      </c>
      <c r="B152" s="1" t="s">
        <v>91</v>
      </c>
      <c r="C152" s="1">
        <v>282.16401539010286</v>
      </c>
      <c r="D152" s="1">
        <v>1.6489534714772693E-2</v>
      </c>
      <c r="E152" s="1">
        <v>2.0364186787958636E-3</v>
      </c>
      <c r="F152" s="1">
        <v>22.8</v>
      </c>
      <c r="G152" s="1">
        <v>5.3561437110309518</v>
      </c>
      <c r="H152" s="1">
        <v>0.2681</v>
      </c>
      <c r="I152" s="1">
        <v>10.10138544074708</v>
      </c>
    </row>
    <row r="153" spans="1:9" x14ac:dyDescent="0.2">
      <c r="A153" s="7" t="s">
        <v>251</v>
      </c>
      <c r="B153" s="1" t="s">
        <v>91</v>
      </c>
      <c r="C153" s="1">
        <v>147.81500966652425</v>
      </c>
      <c r="D153" s="1">
        <v>1.6976636345241772E-2</v>
      </c>
      <c r="E153" s="1">
        <v>1.8073317166819793E-3</v>
      </c>
      <c r="F153" s="1">
        <v>27.65</v>
      </c>
      <c r="G153" s="1">
        <v>6.1746977034774639</v>
      </c>
      <c r="H153" s="1">
        <v>0.18050000000000002</v>
      </c>
      <c r="I153" s="1">
        <v>14.696519287678854</v>
      </c>
    </row>
    <row r="154" spans="1:9" x14ac:dyDescent="0.2">
      <c r="A154" s="8" t="s">
        <v>252</v>
      </c>
      <c r="B154" s="1" t="s">
        <v>91</v>
      </c>
      <c r="C154" s="1">
        <v>684.43524107176574</v>
      </c>
      <c r="D154" s="1">
        <v>1.9034164531797484E-2</v>
      </c>
      <c r="E154" s="1">
        <v>3.4428453851100124E-3</v>
      </c>
      <c r="F154" s="1">
        <v>17.420000000000002</v>
      </c>
      <c r="G154" s="1">
        <v>6.7020149468177159</v>
      </c>
      <c r="H154" s="1">
        <v>0.41560000000000002</v>
      </c>
      <c r="I154" s="1">
        <v>6.3582494989675844</v>
      </c>
    </row>
    <row r="155" spans="1:9" x14ac:dyDescent="0.2">
      <c r="A155" s="8"/>
      <c r="D155" s="1"/>
      <c r="E155" s="1"/>
      <c r="F155" s="1"/>
      <c r="G155" s="1"/>
      <c r="H155" s="1"/>
      <c r="I155" s="1"/>
    </row>
    <row r="156" spans="1:9" x14ac:dyDescent="0.2">
      <c r="A156" s="8"/>
      <c r="C156" s="1">
        <f>AVERAGE(C134:C153)</f>
        <v>6696.7703285411026</v>
      </c>
      <c r="D156" s="1">
        <f>AVERAGE(D134:D153)</f>
        <v>2.2386970542259316E-2</v>
      </c>
      <c r="E156" s="1">
        <f>AVERAGE(E134:E153)</f>
        <v>1.6134897934154981E-2</v>
      </c>
      <c r="F156" s="1">
        <f>AVERAGE(F134:F153)</f>
        <v>17.330500000000001</v>
      </c>
      <c r="G156" s="1">
        <f>STDEV(F134:F153)*100/F156*2</f>
        <v>98.451258003997125</v>
      </c>
      <c r="H156" s="1">
        <f>AVERAGE(H134:H153)</f>
        <v>0.41043499999999999</v>
      </c>
      <c r="I156" s="1">
        <f>STDEV(H134:H153)*100/H156*2</f>
        <v>108.06770837114672</v>
      </c>
    </row>
    <row r="157" spans="1:9" x14ac:dyDescent="0.2">
      <c r="A157" s="8"/>
      <c r="D157" s="1"/>
      <c r="E157" s="1"/>
      <c r="F157" s="1"/>
      <c r="G157" s="1"/>
      <c r="H157" s="1"/>
      <c r="I157" s="1"/>
    </row>
    <row r="158" spans="1:9" ht="14.25" x14ac:dyDescent="0.25">
      <c r="A158" s="9" t="s">
        <v>113</v>
      </c>
      <c r="D158" s="1"/>
      <c r="E158" s="1"/>
      <c r="F158" s="1"/>
      <c r="G158" s="1"/>
      <c r="H158" s="1"/>
      <c r="I158" s="1"/>
    </row>
    <row r="159" spans="1:9" x14ac:dyDescent="0.2">
      <c r="A159" s="7" t="s">
        <v>114</v>
      </c>
      <c r="B159" s="1" t="s">
        <v>487</v>
      </c>
      <c r="C159" s="1">
        <v>15519.738173399992</v>
      </c>
      <c r="D159" s="1">
        <v>0.71280793264283704</v>
      </c>
      <c r="E159" s="1">
        <v>4.6977901569383237E-2</v>
      </c>
      <c r="F159" s="1">
        <v>42.37</v>
      </c>
      <c r="G159" s="1">
        <v>6.4855461217369639</v>
      </c>
      <c r="H159" s="1">
        <v>0.66650000000000009</v>
      </c>
      <c r="I159" s="1">
        <v>0.99009994269360102</v>
      </c>
    </row>
    <row r="160" spans="1:9" x14ac:dyDescent="0.2">
      <c r="A160" s="7" t="s">
        <v>115</v>
      </c>
      <c r="B160" s="1" t="s">
        <v>487</v>
      </c>
      <c r="C160" s="1">
        <v>6070.5827525624181</v>
      </c>
      <c r="D160" s="1">
        <v>0.38984264524530421</v>
      </c>
      <c r="E160" s="1">
        <v>1.9647618634468945E-2</v>
      </c>
      <c r="F160" s="1">
        <v>55.38</v>
      </c>
      <c r="G160" s="1">
        <v>3.6607679294879167</v>
      </c>
      <c r="H160" s="1">
        <v>0.60720000000000007</v>
      </c>
      <c r="I160" s="1">
        <v>1.4521304377444808</v>
      </c>
    </row>
    <row r="161" spans="1:9" x14ac:dyDescent="0.2">
      <c r="A161" s="7" t="s">
        <v>116</v>
      </c>
      <c r="B161" s="1" t="s">
        <v>487</v>
      </c>
      <c r="C161" s="1">
        <v>7418.0104216879681</v>
      </c>
      <c r="D161" s="1">
        <v>0.59500407830962887</v>
      </c>
      <c r="E161" s="1">
        <v>2.448482219516598E-2</v>
      </c>
      <c r="F161" s="1">
        <v>60.69</v>
      </c>
      <c r="G161" s="1">
        <v>3.6894393690936562</v>
      </c>
      <c r="H161" s="1">
        <v>0.57110000000000005</v>
      </c>
      <c r="I161" s="1">
        <v>1.2496265275795695</v>
      </c>
    </row>
    <row r="162" spans="1:9" x14ac:dyDescent="0.2">
      <c r="A162" s="7" t="s">
        <v>117</v>
      </c>
      <c r="B162" s="1" t="s">
        <v>487</v>
      </c>
      <c r="C162" s="1">
        <v>984.13890024086606</v>
      </c>
      <c r="D162" s="1">
        <v>0.413536754750367</v>
      </c>
      <c r="E162" s="1">
        <v>6.3556243305169079E-3</v>
      </c>
      <c r="F162" s="1">
        <v>140.1</v>
      </c>
      <c r="G162" s="1">
        <v>3.9036769583543531</v>
      </c>
      <c r="H162" s="1">
        <v>0.24160000000000001</v>
      </c>
      <c r="I162" s="1">
        <v>3.4019360918251342</v>
      </c>
    </row>
    <row r="163" spans="1:9" x14ac:dyDescent="0.2">
      <c r="A163" s="7" t="s">
        <v>118</v>
      </c>
      <c r="B163" s="1" t="s">
        <v>487</v>
      </c>
      <c r="C163" s="1">
        <v>27947.433472735011</v>
      </c>
      <c r="D163" s="1">
        <v>0.43551229462810759</v>
      </c>
      <c r="E163" s="1">
        <v>8.4104092558518126E-2</v>
      </c>
      <c r="F163" s="1">
        <v>16.850000000000001</v>
      </c>
      <c r="G163" s="1">
        <v>4.398357905996729</v>
      </c>
      <c r="H163" s="1">
        <v>0.76019999999999999</v>
      </c>
      <c r="I163" s="1">
        <v>0.71123283224534262</v>
      </c>
    </row>
    <row r="164" spans="1:9" x14ac:dyDescent="0.2">
      <c r="A164" s="7" t="s">
        <v>119</v>
      </c>
      <c r="B164" s="1" t="s">
        <v>487</v>
      </c>
      <c r="C164" s="1">
        <v>13327.04845187793</v>
      </c>
      <c r="D164" s="1">
        <v>0.3901199599995045</v>
      </c>
      <c r="E164" s="1">
        <v>3.9204262567800935E-2</v>
      </c>
      <c r="F164" s="1">
        <v>33.35</v>
      </c>
      <c r="G164" s="1">
        <v>9.0687290042451725</v>
      </c>
      <c r="H164" s="1">
        <v>0.69170000000000009</v>
      </c>
      <c r="I164" s="1">
        <v>1.8628807848156961</v>
      </c>
    </row>
    <row r="165" spans="1:9" x14ac:dyDescent="0.2">
      <c r="A165" s="7" t="s">
        <v>120</v>
      </c>
      <c r="B165" s="1" t="s">
        <v>487</v>
      </c>
      <c r="C165" s="1">
        <v>6419.6632037688214</v>
      </c>
      <c r="D165" s="1">
        <v>0.23023718122926612</v>
      </c>
      <c r="E165" s="1">
        <v>2.0518627840908334E-2</v>
      </c>
      <c r="F165" s="1">
        <v>35.340000000000003</v>
      </c>
      <c r="G165" s="1">
        <v>4.7706970485963538</v>
      </c>
      <c r="H165" s="1">
        <v>0.6825</v>
      </c>
      <c r="I165" s="1">
        <v>1.5328634443761013</v>
      </c>
    </row>
    <row r="166" spans="1:9" x14ac:dyDescent="0.2">
      <c r="A166" s="7" t="s">
        <v>121</v>
      </c>
      <c r="B166" s="1" t="s">
        <v>487</v>
      </c>
      <c r="C166" s="1">
        <v>7099.7740220058631</v>
      </c>
      <c r="D166" s="1">
        <v>0.32394599293238346</v>
      </c>
      <c r="E166" s="1">
        <v>2.4337861207864957E-2</v>
      </c>
      <c r="F166" s="1">
        <v>42.13</v>
      </c>
      <c r="G166" s="1">
        <v>4.1014506106160002</v>
      </c>
      <c r="H166" s="1">
        <v>0.65780000000000005</v>
      </c>
      <c r="I166" s="1">
        <v>1.2783838455631829</v>
      </c>
    </row>
    <row r="167" spans="1:9" x14ac:dyDescent="0.2">
      <c r="A167" s="7" t="s">
        <v>122</v>
      </c>
      <c r="B167" s="1" t="s">
        <v>487</v>
      </c>
      <c r="C167" s="1">
        <v>39812.658593325526</v>
      </c>
      <c r="D167" s="1">
        <v>0.26817637812700174</v>
      </c>
      <c r="E167" s="1">
        <v>8.540096738949926E-2</v>
      </c>
      <c r="F167" s="1">
        <v>16.47</v>
      </c>
      <c r="G167" s="1">
        <v>15.055295794671949</v>
      </c>
      <c r="H167" s="1">
        <v>0.77460000000000007</v>
      </c>
      <c r="I167" s="1">
        <v>1.2842483977803503</v>
      </c>
    </row>
    <row r="168" spans="1:9" x14ac:dyDescent="0.2">
      <c r="A168" s="7" t="s">
        <v>123</v>
      </c>
      <c r="B168" s="1" t="s">
        <v>487</v>
      </c>
      <c r="C168" s="1">
        <v>43217.684673240743</v>
      </c>
      <c r="D168" s="1">
        <v>0.34927080143674555</v>
      </c>
      <c r="E168" s="1">
        <v>0.10862733042220216</v>
      </c>
      <c r="F168" s="1">
        <v>12.81</v>
      </c>
      <c r="G168" s="1">
        <v>11.824596542193074</v>
      </c>
      <c r="H168" s="1">
        <v>0.79010000000000002</v>
      </c>
      <c r="I168" s="1">
        <v>0.91235324843877263</v>
      </c>
    </row>
    <row r="169" spans="1:9" x14ac:dyDescent="0.2">
      <c r="A169" s="7" t="s">
        <v>124</v>
      </c>
      <c r="B169" s="1" t="s">
        <v>487</v>
      </c>
      <c r="C169" s="1">
        <v>19139.080607381537</v>
      </c>
      <c r="D169" s="1">
        <v>0.42318773688895273</v>
      </c>
      <c r="E169" s="1">
        <v>5.7975033036912677E-2</v>
      </c>
      <c r="F169" s="1">
        <v>23.4</v>
      </c>
      <c r="G169" s="1">
        <v>4.6678571652753087</v>
      </c>
      <c r="H169" s="1">
        <v>0.7409</v>
      </c>
      <c r="I169" s="1">
        <v>0.8955843895094352</v>
      </c>
    </row>
    <row r="170" spans="1:9" x14ac:dyDescent="0.2">
      <c r="A170" s="7" t="s">
        <v>125</v>
      </c>
      <c r="B170" s="1" t="s">
        <v>487</v>
      </c>
      <c r="C170" s="1">
        <v>2134.542974592141</v>
      </c>
      <c r="D170" s="1">
        <v>0.40928090133098727</v>
      </c>
      <c r="E170" s="1">
        <v>9.6422304254236198E-3</v>
      </c>
      <c r="F170" s="1">
        <v>103.8</v>
      </c>
      <c r="G170" s="1">
        <v>3.8616777938089402</v>
      </c>
      <c r="H170" s="1">
        <v>0.3871</v>
      </c>
      <c r="I170" s="1">
        <v>2.7144204781123817</v>
      </c>
    </row>
    <row r="171" spans="1:9" x14ac:dyDescent="0.2">
      <c r="A171" s="7" t="s">
        <v>126</v>
      </c>
      <c r="B171" s="1" t="s">
        <v>487</v>
      </c>
      <c r="C171" s="1">
        <v>155865.16059892238</v>
      </c>
      <c r="D171" s="1">
        <v>0.35379508118663161</v>
      </c>
      <c r="E171" s="1">
        <v>0.40175548102473579</v>
      </c>
      <c r="F171" s="1">
        <v>3.3490000000000002</v>
      </c>
      <c r="G171" s="1">
        <v>11.424021182021068</v>
      </c>
      <c r="H171" s="1">
        <v>0.82430000000000003</v>
      </c>
      <c r="I171" s="1">
        <v>0.4460754829729518</v>
      </c>
    </row>
    <row r="172" spans="1:9" x14ac:dyDescent="0.2">
      <c r="A172" s="7" t="s">
        <v>127</v>
      </c>
      <c r="B172" s="1" t="s">
        <v>487</v>
      </c>
      <c r="C172" s="1">
        <v>8643.5651979195882</v>
      </c>
      <c r="D172" s="1">
        <v>0.39197193203403879</v>
      </c>
      <c r="E172" s="1">
        <v>2.7807575970768314E-2</v>
      </c>
      <c r="F172" s="1">
        <v>42.2</v>
      </c>
      <c r="G172" s="1">
        <v>4.065574682875071</v>
      </c>
      <c r="H172" s="1">
        <v>0.65250000000000008</v>
      </c>
      <c r="I172" s="1">
        <v>1.2198947504091116</v>
      </c>
    </row>
    <row r="173" spans="1:9" x14ac:dyDescent="0.2">
      <c r="A173" s="7" t="s">
        <v>128</v>
      </c>
      <c r="B173" s="1" t="s">
        <v>487</v>
      </c>
      <c r="C173" s="1">
        <v>31535.324749098887</v>
      </c>
      <c r="D173" s="1">
        <v>0.3821990225074231</v>
      </c>
      <c r="E173" s="1">
        <v>9.3668495671866914E-2</v>
      </c>
      <c r="F173" s="1">
        <v>13.42</v>
      </c>
      <c r="G173" s="1">
        <v>5.6559167804557013</v>
      </c>
      <c r="H173" s="1">
        <v>0.7843</v>
      </c>
      <c r="I173" s="1">
        <v>0.72875942778431457</v>
      </c>
    </row>
    <row r="174" spans="1:9" x14ac:dyDescent="0.2">
      <c r="A174" s="7" t="s">
        <v>129</v>
      </c>
      <c r="B174" s="1" t="s">
        <v>487</v>
      </c>
      <c r="C174" s="1">
        <v>571.38275822658557</v>
      </c>
      <c r="D174" s="1">
        <v>0.32133027289663391</v>
      </c>
      <c r="E174" s="1">
        <v>5.2150178871466259E-3</v>
      </c>
      <c r="F174" s="1">
        <v>149.30000000000001</v>
      </c>
      <c r="G174" s="1">
        <v>4.1483444192134655</v>
      </c>
      <c r="H174" s="1">
        <v>0.18940000000000001</v>
      </c>
      <c r="I174" s="1">
        <v>7.521438292490215</v>
      </c>
    </row>
    <row r="175" spans="1:9" x14ac:dyDescent="0.2">
      <c r="A175" s="7" t="s">
        <v>130</v>
      </c>
      <c r="B175" s="1" t="s">
        <v>487</v>
      </c>
      <c r="C175" s="1">
        <v>7733.9874397241938</v>
      </c>
      <c r="D175" s="1">
        <v>0.33670533413709258</v>
      </c>
      <c r="E175" s="1">
        <v>2.6080064568079812E-2</v>
      </c>
      <c r="F175" s="1">
        <v>41.15</v>
      </c>
      <c r="G175" s="1">
        <v>4.4282304427014827</v>
      </c>
      <c r="H175" s="1">
        <v>0.66620000000000001</v>
      </c>
      <c r="I175" s="1">
        <v>1.3614374843911889</v>
      </c>
    </row>
    <row r="176" spans="1:9" x14ac:dyDescent="0.2">
      <c r="A176" s="7" t="s">
        <v>131</v>
      </c>
      <c r="B176" s="1" t="s">
        <v>487</v>
      </c>
      <c r="C176" s="1">
        <v>477.56566508993063</v>
      </c>
      <c r="D176" s="1">
        <v>0.31304743438045685</v>
      </c>
      <c r="E176" s="1">
        <v>4.723112306795953E-3</v>
      </c>
      <c r="F176" s="1">
        <v>155.30000000000001</v>
      </c>
      <c r="G176" s="1">
        <v>4.0134697304552809</v>
      </c>
      <c r="H176" s="1">
        <v>0.17070000000000002</v>
      </c>
      <c r="I176" s="1">
        <v>6.8100514776675709</v>
      </c>
    </row>
    <row r="177" spans="1:9" x14ac:dyDescent="0.2">
      <c r="A177" s="7" t="s">
        <v>132</v>
      </c>
      <c r="B177" s="1" t="s">
        <v>487</v>
      </c>
      <c r="C177" s="1">
        <v>30005.023309701945</v>
      </c>
      <c r="D177" s="1">
        <v>0.30358325044896861</v>
      </c>
      <c r="E177" s="1">
        <v>9.1124748616074822E-2</v>
      </c>
      <c r="F177" s="1">
        <v>10.84</v>
      </c>
      <c r="G177" s="1">
        <v>4.0450008068989636</v>
      </c>
      <c r="H177" s="1">
        <v>0.79139999999999999</v>
      </c>
      <c r="I177" s="1">
        <v>0.73330972026805585</v>
      </c>
    </row>
    <row r="178" spans="1:9" x14ac:dyDescent="0.2">
      <c r="A178" s="7" t="s">
        <v>133</v>
      </c>
      <c r="B178" s="1" t="s">
        <v>487</v>
      </c>
      <c r="C178" s="1">
        <v>627.03435592862456</v>
      </c>
      <c r="D178" s="1">
        <v>0.35055887427424326</v>
      </c>
      <c r="E178" s="1">
        <v>5.2270982733490538E-3</v>
      </c>
      <c r="F178" s="1">
        <v>149.30000000000001</v>
      </c>
      <c r="G178" s="1">
        <v>3.9037558289211414</v>
      </c>
      <c r="H178" s="1">
        <v>0.19610000000000002</v>
      </c>
      <c r="I178" s="1">
        <v>4.1022228155337315</v>
      </c>
    </row>
    <row r="179" spans="1:9" x14ac:dyDescent="0.2">
      <c r="A179" s="7" t="s">
        <v>253</v>
      </c>
      <c r="B179" s="1" t="s">
        <v>487</v>
      </c>
      <c r="C179" s="1">
        <v>28010.945534876246</v>
      </c>
      <c r="D179" s="1">
        <v>0.3670581092294849</v>
      </c>
      <c r="E179" s="1">
        <v>6.8546929629856923E-2</v>
      </c>
      <c r="F179" s="1">
        <v>23.41</v>
      </c>
      <c r="G179" s="1">
        <v>13.837480559571723</v>
      </c>
      <c r="H179" s="1">
        <v>0.73180000000000001</v>
      </c>
      <c r="I179" s="1">
        <v>1.9978696365601631</v>
      </c>
    </row>
    <row r="180" spans="1:9" x14ac:dyDescent="0.2">
      <c r="A180" s="7" t="s">
        <v>254</v>
      </c>
      <c r="B180" s="1" t="s">
        <v>487</v>
      </c>
      <c r="C180" s="1">
        <v>6297.7121503551962</v>
      </c>
      <c r="D180" s="1">
        <v>0.45249667467889243</v>
      </c>
      <c r="E180" s="1">
        <v>2.3459267896411E-2</v>
      </c>
      <c r="F180" s="1">
        <v>56.85</v>
      </c>
      <c r="G180" s="1">
        <v>4.2887172449971205</v>
      </c>
      <c r="H180" s="1">
        <v>0.59160000000000001</v>
      </c>
      <c r="I180" s="1">
        <v>1.5506645314484302</v>
      </c>
    </row>
    <row r="181" spans="1:9" x14ac:dyDescent="0.2">
      <c r="A181" s="8"/>
      <c r="D181" s="1"/>
      <c r="E181" s="1"/>
      <c r="F181" s="1"/>
      <c r="G181" s="1"/>
      <c r="H181" s="1"/>
      <c r="I181" s="1"/>
    </row>
    <row r="182" spans="1:9" x14ac:dyDescent="0.2">
      <c r="A182" s="8"/>
      <c r="C182" s="1">
        <f>AVERAGE(C159:C180)</f>
        <v>20857.184454848291</v>
      </c>
      <c r="D182" s="1">
        <f>AVERAGE(D159:D180)</f>
        <v>0.38698493833158876</v>
      </c>
      <c r="E182" s="1">
        <f>AVERAGE(E159:E180)</f>
        <v>5.7949280182897751E-2</v>
      </c>
      <c r="F182" s="1">
        <f>AVERAGE(F159:F180)</f>
        <v>55.809500000000007</v>
      </c>
      <c r="G182" s="1">
        <f>STDEV(F159:F180)*100/F182*2</f>
        <v>178.47889939508741</v>
      </c>
      <c r="H182" s="1">
        <f>AVERAGE(H159:H180)</f>
        <v>0.59861818181818183</v>
      </c>
      <c r="I182" s="1">
        <f>STDEV(H159:H180)*100/H182*2</f>
        <v>71.851806886781318</v>
      </c>
    </row>
    <row r="183" spans="1:9" x14ac:dyDescent="0.2">
      <c r="A183" s="8"/>
      <c r="D183" s="1"/>
      <c r="E183" s="1"/>
      <c r="F183" s="1"/>
      <c r="G183" s="1"/>
      <c r="H183" s="1"/>
      <c r="I183" s="1"/>
    </row>
    <row r="184" spans="1:9" ht="14.25" x14ac:dyDescent="0.25">
      <c r="A184" s="9" t="s">
        <v>134</v>
      </c>
      <c r="D184" s="1"/>
      <c r="E184" s="1"/>
      <c r="F184" s="1"/>
      <c r="G184" s="1"/>
      <c r="H184" s="1"/>
      <c r="I184" s="1"/>
    </row>
    <row r="185" spans="1:9" x14ac:dyDescent="0.2">
      <c r="A185" s="7" t="s">
        <v>135</v>
      </c>
      <c r="B185" s="1" t="s">
        <v>136</v>
      </c>
      <c r="C185" s="1">
        <v>26113.52980624402</v>
      </c>
      <c r="D185" s="1">
        <v>0.11380619115541449</v>
      </c>
      <c r="E185" s="1">
        <v>7.4410876687949781E-2</v>
      </c>
      <c r="F185" s="1">
        <v>5.0510000000000002</v>
      </c>
      <c r="G185" s="1">
        <v>3.7021664950756605</v>
      </c>
      <c r="H185" s="1">
        <v>0.79970000000000008</v>
      </c>
      <c r="I185" s="1">
        <v>0.72647878241414887</v>
      </c>
    </row>
    <row r="186" spans="1:9" x14ac:dyDescent="0.2">
      <c r="A186" s="7" t="s">
        <v>137</v>
      </c>
      <c r="B186" s="1" t="s">
        <v>136</v>
      </c>
      <c r="C186" s="1">
        <v>2512.5405819652415</v>
      </c>
      <c r="D186" s="1">
        <v>0.1810076369463684</v>
      </c>
      <c r="E186" s="1">
        <v>8.1357086546174993E-3</v>
      </c>
      <c r="F186" s="1">
        <v>53.9</v>
      </c>
      <c r="G186" s="1">
        <v>4.9825172138536349</v>
      </c>
      <c r="H186" s="1">
        <v>0.5343</v>
      </c>
      <c r="I186" s="1">
        <v>2.414717054451776</v>
      </c>
    </row>
    <row r="187" spans="1:9" x14ac:dyDescent="0.2">
      <c r="A187" s="7" t="s">
        <v>138</v>
      </c>
      <c r="B187" s="1" t="s">
        <v>136</v>
      </c>
      <c r="C187" s="1">
        <v>3142.3105044703457</v>
      </c>
      <c r="D187" s="1">
        <v>0.39664517204935867</v>
      </c>
      <c r="E187" s="1">
        <v>1.0989939907827687E-2</v>
      </c>
      <c r="F187" s="1">
        <v>74.34</v>
      </c>
      <c r="G187" s="1">
        <v>3.9168366355433908</v>
      </c>
      <c r="H187" s="1">
        <v>0.42280000000000001</v>
      </c>
      <c r="I187" s="1">
        <v>2.5962660869323853</v>
      </c>
    </row>
    <row r="188" spans="1:9" x14ac:dyDescent="0.2">
      <c r="A188" s="7" t="s">
        <v>139</v>
      </c>
      <c r="B188" s="1" t="s">
        <v>136</v>
      </c>
      <c r="C188" s="1">
        <v>6235.9396139966129</v>
      </c>
      <c r="D188" s="1">
        <v>0.45350341027184005</v>
      </c>
      <c r="E188" s="1">
        <v>2.0321289367780118E-2</v>
      </c>
      <c r="F188" s="1">
        <v>53.76</v>
      </c>
      <c r="G188" s="1">
        <v>4.0683170350439273</v>
      </c>
      <c r="H188" s="1">
        <v>0.53480000000000005</v>
      </c>
      <c r="I188" s="1">
        <v>1.824289422674447</v>
      </c>
    </row>
    <row r="189" spans="1:9" x14ac:dyDescent="0.2">
      <c r="A189" s="7" t="s">
        <v>140</v>
      </c>
      <c r="B189" s="1" t="s">
        <v>136</v>
      </c>
      <c r="C189" s="1">
        <v>38931.287120762456</v>
      </c>
      <c r="D189" s="1">
        <v>8.3377103571690966E-2</v>
      </c>
      <c r="E189" s="1">
        <v>0.11359868834113034</v>
      </c>
      <c r="F189" s="1">
        <v>2.4079999999999999</v>
      </c>
      <c r="G189" s="1">
        <v>3.7133876537328852</v>
      </c>
      <c r="H189" s="1">
        <v>0.81280000000000008</v>
      </c>
      <c r="I189" s="1">
        <v>0.59890514336171063</v>
      </c>
    </row>
    <row r="190" spans="1:9" x14ac:dyDescent="0.2">
      <c r="A190" s="7" t="s">
        <v>141</v>
      </c>
      <c r="B190" s="1" t="s">
        <v>136</v>
      </c>
      <c r="C190" s="1">
        <v>49602.34033798454</v>
      </c>
      <c r="D190" s="1">
        <v>0.11575667217787215</v>
      </c>
      <c r="E190" s="1">
        <v>0.12935061877411438</v>
      </c>
      <c r="F190" s="1">
        <v>3.3719999999999999</v>
      </c>
      <c r="G190" s="1">
        <v>10.179061998063059</v>
      </c>
      <c r="H190" s="1">
        <v>0.81020000000000003</v>
      </c>
      <c r="I190" s="1">
        <v>0.59616243444103401</v>
      </c>
    </row>
    <row r="191" spans="1:9" x14ac:dyDescent="0.2">
      <c r="A191" s="7" t="s">
        <v>142</v>
      </c>
      <c r="B191" s="1" t="s">
        <v>136</v>
      </c>
      <c r="C191" s="1">
        <v>38315.498873586221</v>
      </c>
      <c r="D191" s="1">
        <v>5.4149798706561406E-2</v>
      </c>
      <c r="E191" s="1">
        <v>0.11041060795974542</v>
      </c>
      <c r="F191" s="1">
        <v>1.621</v>
      </c>
      <c r="G191" s="1">
        <v>3.662908333407275</v>
      </c>
      <c r="H191" s="1">
        <v>0.81880000000000008</v>
      </c>
      <c r="I191" s="1">
        <v>0.6378311652956955</v>
      </c>
    </row>
    <row r="192" spans="1:9" x14ac:dyDescent="0.2">
      <c r="A192" s="7" t="s">
        <v>143</v>
      </c>
      <c r="B192" s="1" t="s">
        <v>136</v>
      </c>
      <c r="C192" s="1">
        <v>40090.474336331441</v>
      </c>
      <c r="D192" s="1">
        <v>5.3577970206835836E-2</v>
      </c>
      <c r="E192" s="1">
        <v>0.11550759229701098</v>
      </c>
      <c r="F192" s="1">
        <v>1.54</v>
      </c>
      <c r="G192" s="1">
        <v>4.0361062708070072</v>
      </c>
      <c r="H192" s="1">
        <v>0.81850000000000001</v>
      </c>
      <c r="I192" s="1">
        <v>0.61053525469393755</v>
      </c>
    </row>
    <row r="193" spans="1:9" x14ac:dyDescent="0.2">
      <c r="A193" s="7" t="s">
        <v>144</v>
      </c>
      <c r="B193" s="1" t="s">
        <v>136</v>
      </c>
      <c r="C193" s="1">
        <v>80585.464727261817</v>
      </c>
      <c r="D193" s="1">
        <v>9.0529983466173414E-2</v>
      </c>
      <c r="E193" s="1">
        <v>0.22742939140353355</v>
      </c>
      <c r="F193" s="1">
        <v>1.3560000000000001</v>
      </c>
      <c r="G193" s="1">
        <v>4.4095234977022271</v>
      </c>
      <c r="H193" s="1">
        <v>0.81859999999999999</v>
      </c>
      <c r="I193" s="1">
        <v>0.4921189078798664</v>
      </c>
    </row>
    <row r="194" spans="1:9" x14ac:dyDescent="0.2">
      <c r="A194" s="7" t="s">
        <v>145</v>
      </c>
      <c r="B194" s="1" t="s">
        <v>136</v>
      </c>
      <c r="C194" s="1">
        <v>36063.139062602357</v>
      </c>
      <c r="D194" s="1">
        <v>5.2273765705324389E-2</v>
      </c>
      <c r="E194" s="1">
        <v>0.10283206886604968</v>
      </c>
      <c r="F194" s="1">
        <v>1.702</v>
      </c>
      <c r="G194" s="1">
        <v>3.9362750597325333</v>
      </c>
      <c r="H194" s="1">
        <v>0.8165</v>
      </c>
      <c r="I194" s="1">
        <v>0.65834873058311916</v>
      </c>
    </row>
    <row r="195" spans="1:9" x14ac:dyDescent="0.2">
      <c r="A195" s="7" t="s">
        <v>146</v>
      </c>
      <c r="B195" s="1" t="s">
        <v>136</v>
      </c>
      <c r="C195" s="1">
        <v>32491.375834701535</v>
      </c>
      <c r="D195" s="1">
        <v>0.11762829142589507</v>
      </c>
      <c r="E195" s="1">
        <v>9.4557003067573378E-2</v>
      </c>
      <c r="F195" s="1">
        <v>4.0590000000000002</v>
      </c>
      <c r="G195" s="1">
        <v>3.9035291397798715</v>
      </c>
      <c r="H195" s="1">
        <v>0.80120000000000002</v>
      </c>
      <c r="I195" s="1">
        <v>0.62056590163212288</v>
      </c>
    </row>
    <row r="196" spans="1:9" x14ac:dyDescent="0.2">
      <c r="A196" s="7" t="s">
        <v>147</v>
      </c>
      <c r="B196" s="1" t="s">
        <v>136</v>
      </c>
      <c r="C196" s="1">
        <v>24617.697723480163</v>
      </c>
      <c r="D196" s="1">
        <v>0.14892368444867438</v>
      </c>
      <c r="E196" s="1">
        <v>7.1353961011556347E-2</v>
      </c>
      <c r="F196" s="1">
        <v>6.766</v>
      </c>
      <c r="G196" s="1">
        <v>3.9877202790547353</v>
      </c>
      <c r="H196" s="1">
        <v>0.79210000000000003</v>
      </c>
      <c r="I196" s="1">
        <v>0.74976766181615628</v>
      </c>
    </row>
    <row r="197" spans="1:9" x14ac:dyDescent="0.2">
      <c r="A197" s="7" t="s">
        <v>148</v>
      </c>
      <c r="B197" s="1" t="s">
        <v>136</v>
      </c>
      <c r="C197" s="1">
        <v>50809.26049513591</v>
      </c>
      <c r="D197" s="1">
        <v>6.5844602213757028E-2</v>
      </c>
      <c r="E197" s="1">
        <v>0.14467881108908145</v>
      </c>
      <c r="F197" s="1">
        <v>1.5429999999999999</v>
      </c>
      <c r="G197" s="1">
        <v>6.0303258132477673</v>
      </c>
      <c r="H197" s="1">
        <v>0.81820000000000004</v>
      </c>
      <c r="I197" s="1">
        <v>0.54184087968064232</v>
      </c>
    </row>
    <row r="198" spans="1:9" x14ac:dyDescent="0.2">
      <c r="A198" s="7" t="s">
        <v>149</v>
      </c>
      <c r="B198" s="1" t="s">
        <v>136</v>
      </c>
      <c r="C198" s="1">
        <v>14188.913929651473</v>
      </c>
      <c r="D198" s="1">
        <v>0.14076717601514185</v>
      </c>
      <c r="E198" s="1">
        <v>4.1838897019128414E-2</v>
      </c>
      <c r="F198" s="1">
        <v>10.63</v>
      </c>
      <c r="G198" s="1">
        <v>3.6565974626232047</v>
      </c>
      <c r="H198" s="1">
        <v>0.77160000000000006</v>
      </c>
      <c r="I198" s="1">
        <v>0.97503131495903772</v>
      </c>
    </row>
    <row r="199" spans="1:9" x14ac:dyDescent="0.2">
      <c r="A199" s="7" t="s">
        <v>150</v>
      </c>
      <c r="B199" s="1" t="s">
        <v>136</v>
      </c>
      <c r="C199" s="1">
        <v>77288.294606069263</v>
      </c>
      <c r="D199" s="1">
        <v>5.5719605363633351E-2</v>
      </c>
      <c r="E199" s="1">
        <v>0.22424068778580336</v>
      </c>
      <c r="F199" s="1">
        <v>0.83400000000000007</v>
      </c>
      <c r="G199" s="1">
        <v>4.6246070826665315</v>
      </c>
      <c r="H199" s="1">
        <v>0.82140000000000002</v>
      </c>
      <c r="I199" s="1">
        <v>0.540504560879287</v>
      </c>
    </row>
    <row r="200" spans="1:9" x14ac:dyDescent="0.2">
      <c r="A200" s="7" t="s">
        <v>151</v>
      </c>
      <c r="B200" s="1" t="s">
        <v>136</v>
      </c>
      <c r="C200" s="1">
        <v>10739.472126210272</v>
      </c>
      <c r="D200" s="1">
        <v>7.2226422146766112E-2</v>
      </c>
      <c r="E200" s="1">
        <v>3.1745872640252491E-2</v>
      </c>
      <c r="F200" s="1">
        <v>7.3220000000000001</v>
      </c>
      <c r="G200" s="1">
        <v>3.6629236283829778</v>
      </c>
      <c r="H200" s="1">
        <v>0.78810000000000002</v>
      </c>
      <c r="I200" s="1">
        <v>1.1348934164026308</v>
      </c>
    </row>
    <row r="201" spans="1:9" x14ac:dyDescent="0.2">
      <c r="A201" s="7" t="s">
        <v>152</v>
      </c>
      <c r="B201" s="1" t="s">
        <v>136</v>
      </c>
      <c r="C201" s="1">
        <v>7232.1422400169067</v>
      </c>
      <c r="D201" s="1">
        <v>6.1170403012540737E-2</v>
      </c>
      <c r="E201" s="1">
        <v>2.12820906548877E-2</v>
      </c>
      <c r="F201" s="1">
        <v>9.1969999999999992</v>
      </c>
      <c r="G201" s="1">
        <v>3.8474729028221599</v>
      </c>
      <c r="H201" s="1">
        <v>0.78270000000000006</v>
      </c>
      <c r="I201" s="1">
        <v>1.2150108048301014</v>
      </c>
    </row>
    <row r="202" spans="1:9" x14ac:dyDescent="0.2">
      <c r="A202" s="7" t="s">
        <v>153</v>
      </c>
      <c r="B202" s="1" t="s">
        <v>136</v>
      </c>
      <c r="C202" s="1">
        <v>14260.60394504748</v>
      </c>
      <c r="D202" s="1">
        <v>9.4488885917641458E-2</v>
      </c>
      <c r="E202" s="1">
        <v>4.2507268259564517E-2</v>
      </c>
      <c r="F202" s="1">
        <v>7.0979999999999999</v>
      </c>
      <c r="G202" s="1">
        <v>3.616908560835848</v>
      </c>
      <c r="H202" s="1">
        <v>0.78870000000000007</v>
      </c>
      <c r="I202" s="1">
        <v>0.90811510076428448</v>
      </c>
    </row>
    <row r="203" spans="1:9" x14ac:dyDescent="0.2">
      <c r="A203" s="7" t="s">
        <v>154</v>
      </c>
      <c r="B203" s="1" t="s">
        <v>136</v>
      </c>
      <c r="C203" s="1">
        <v>13778.929437737384</v>
      </c>
      <c r="D203" s="1">
        <v>9.0146320861200668E-2</v>
      </c>
      <c r="E203" s="1">
        <v>4.1297021348510328E-2</v>
      </c>
      <c r="F203" s="1">
        <v>6.9960000000000004</v>
      </c>
      <c r="G203" s="1">
        <v>3.7255019542232968</v>
      </c>
      <c r="H203" s="1">
        <v>0.79280000000000006</v>
      </c>
      <c r="I203" s="1">
        <v>1.0364291491624036</v>
      </c>
    </row>
    <row r="204" spans="1:9" x14ac:dyDescent="0.2">
      <c r="A204" s="7" t="s">
        <v>155</v>
      </c>
      <c r="B204" s="1" t="s">
        <v>136</v>
      </c>
      <c r="C204" s="1">
        <v>15731.345389977245</v>
      </c>
      <c r="D204" s="1">
        <v>0.10256572024000352</v>
      </c>
      <c r="E204" s="1">
        <v>4.6838953371503664E-2</v>
      </c>
      <c r="F204" s="1">
        <v>7.0510000000000002</v>
      </c>
      <c r="G204" s="1">
        <v>3.6098707921226474</v>
      </c>
      <c r="H204" s="1">
        <v>0.78970000000000007</v>
      </c>
      <c r="I204" s="1">
        <v>0.90007366058545846</v>
      </c>
    </row>
    <row r="205" spans="1:9" x14ac:dyDescent="0.2">
      <c r="A205" s="7" t="s">
        <v>255</v>
      </c>
      <c r="B205" s="1" t="s">
        <v>136</v>
      </c>
      <c r="C205" s="1">
        <v>13394.857266003106</v>
      </c>
      <c r="D205" s="1">
        <v>9.0888467724261485E-2</v>
      </c>
      <c r="E205" s="1">
        <v>4.1002063806779565E-2</v>
      </c>
      <c r="F205" s="1">
        <v>7.0780000000000003</v>
      </c>
      <c r="G205" s="1">
        <v>3.6915610503463716</v>
      </c>
      <c r="H205" s="1">
        <v>0.78420000000000001</v>
      </c>
      <c r="I205" s="1">
        <v>0.89223766971701568</v>
      </c>
    </row>
    <row r="206" spans="1:9" x14ac:dyDescent="0.2">
      <c r="A206" s="7" t="s">
        <v>256</v>
      </c>
      <c r="B206" s="1" t="s">
        <v>136</v>
      </c>
      <c r="C206" s="1">
        <v>12933.693359333824</v>
      </c>
      <c r="D206" s="1">
        <v>9.7039983468401717E-2</v>
      </c>
      <c r="E206" s="1">
        <v>3.9550219446199381E-2</v>
      </c>
      <c r="F206" s="1">
        <v>7.798</v>
      </c>
      <c r="G206" s="1">
        <v>3.711944341606547</v>
      </c>
      <c r="H206" s="1">
        <v>0.78220000000000001</v>
      </c>
      <c r="I206" s="1">
        <v>1.0103175761086975</v>
      </c>
    </row>
    <row r="207" spans="1:9" x14ac:dyDescent="0.2">
      <c r="A207" s="8"/>
      <c r="D207" s="1"/>
      <c r="E207" s="1"/>
      <c r="F207" s="1"/>
      <c r="G207" s="1"/>
      <c r="H207" s="1"/>
      <c r="I207" s="1"/>
    </row>
    <row r="208" spans="1:9" x14ac:dyDescent="0.2">
      <c r="A208" s="8"/>
      <c r="C208" s="1">
        <f>AVERAGE(C185:C206)</f>
        <v>27684.505059934982</v>
      </c>
      <c r="D208" s="1">
        <f>AVERAGE(D185:D206)</f>
        <v>0.12418351214069806</v>
      </c>
      <c r="E208" s="1">
        <f>AVERAGE(E185:E206)</f>
        <v>7.9721801443663642E-2</v>
      </c>
      <c r="F208" s="1">
        <f>AVERAGE(F185:F206)</f>
        <v>12.519181818181817</v>
      </c>
      <c r="G208" s="1">
        <f>STDEV(F185:F206)*100/F208*2</f>
        <v>321.45534062679963</v>
      </c>
      <c r="H208" s="1">
        <f>AVERAGE(H185:H206)</f>
        <v>0.75908636363636373</v>
      </c>
      <c r="I208" s="1">
        <f>STDEV(H185:H206)*100/H208*2</f>
        <v>28.80002676915948</v>
      </c>
    </row>
    <row r="209" spans="1:9" x14ac:dyDescent="0.2">
      <c r="A209" s="8"/>
      <c r="D209" s="1"/>
      <c r="E209" s="1"/>
      <c r="F209" s="1"/>
      <c r="G209" s="1"/>
      <c r="H209" s="1"/>
      <c r="I209" s="1"/>
    </row>
    <row r="210" spans="1:9" x14ac:dyDescent="0.2">
      <c r="A210" s="8"/>
      <c r="D210" s="1"/>
      <c r="E210" s="1"/>
      <c r="F210" s="1"/>
      <c r="G210" s="1"/>
      <c r="H210" s="1"/>
      <c r="I210" s="1"/>
    </row>
    <row r="211" spans="1:9" x14ac:dyDescent="0.2">
      <c r="A211" s="8"/>
      <c r="D211" s="1"/>
      <c r="E211" s="1"/>
      <c r="F211" s="1"/>
      <c r="G211" s="1"/>
      <c r="H211" s="1"/>
      <c r="I211" s="1"/>
    </row>
    <row r="212" spans="1:9" x14ac:dyDescent="0.2">
      <c r="A212" s="8"/>
      <c r="D212" s="1"/>
      <c r="E212" s="1"/>
      <c r="F212" s="1"/>
      <c r="G212" s="1"/>
      <c r="H212" s="1"/>
      <c r="I212" s="1"/>
    </row>
    <row r="213" spans="1:9" x14ac:dyDescent="0.2">
      <c r="A213" s="8"/>
      <c r="D213" s="1"/>
      <c r="E213" s="1"/>
      <c r="F213" s="1"/>
      <c r="G213" s="1"/>
      <c r="H213" s="1"/>
      <c r="I213" s="1"/>
    </row>
    <row r="214" spans="1:9" x14ac:dyDescent="0.2">
      <c r="A214" s="6"/>
      <c r="D214" s="3"/>
      <c r="E214" s="3"/>
      <c r="F214" s="1"/>
      <c r="G214" s="3"/>
      <c r="I214" s="3"/>
    </row>
    <row r="215" spans="1:9" x14ac:dyDescent="0.2">
      <c r="A215" s="8"/>
      <c r="D215" s="1"/>
      <c r="E215" s="1"/>
      <c r="F215" s="1"/>
      <c r="G215" s="1"/>
      <c r="H215" s="1"/>
      <c r="I215" s="1"/>
    </row>
  </sheetData>
  <conditionalFormatting sqref="D2:E90">
    <cfRule type="cellIs" dxfId="115" priority="29" operator="lessThan">
      <formula>10</formula>
    </cfRule>
    <cfRule type="cellIs" dxfId="114" priority="27" stopIfTrue="1" operator="lessThan">
      <formula>0.1</formula>
    </cfRule>
    <cfRule type="cellIs" dxfId="113" priority="28" stopIfTrue="1" operator="lessThan">
      <formula>1</formula>
    </cfRule>
  </conditionalFormatting>
  <conditionalFormatting sqref="D91:E91 D96:E107 D130:E130 D214:E214">
    <cfRule type="cellIs" dxfId="112" priority="309" operator="greaterThanOrEqual">
      <formula>10</formula>
    </cfRule>
    <cfRule type="cellIs" dxfId="111" priority="308" operator="lessThan">
      <formula>10</formula>
    </cfRule>
    <cfRule type="cellIs" dxfId="110" priority="307" operator="lessThan">
      <formula>1</formula>
    </cfRule>
  </conditionalFormatting>
  <conditionalFormatting sqref="D92:E95">
    <cfRule type="cellIs" dxfId="109" priority="13" stopIfTrue="1" operator="lessThan">
      <formula>0.1</formula>
    </cfRule>
    <cfRule type="cellIs" dxfId="108" priority="14" stopIfTrue="1" operator="lessThan">
      <formula>1</formula>
    </cfRule>
    <cfRule type="cellIs" dxfId="107" priority="15" operator="lessThan">
      <formula>10</formula>
    </cfRule>
  </conditionalFormatting>
  <conditionalFormatting sqref="D108:E129">
    <cfRule type="cellIs" dxfId="106" priority="260" stopIfTrue="1" operator="lessThan">
      <formula>0.1</formula>
    </cfRule>
    <cfRule type="cellIs" dxfId="105" priority="261" stopIfTrue="1" operator="lessThan">
      <formula>1</formula>
    </cfRule>
    <cfRule type="cellIs" dxfId="104" priority="262" operator="lessThan">
      <formula>10</formula>
    </cfRule>
  </conditionalFormatting>
  <conditionalFormatting sqref="D131:E213">
    <cfRule type="cellIs" dxfId="103" priority="125" stopIfTrue="1" operator="lessThan">
      <formula>0.1</formula>
    </cfRule>
    <cfRule type="cellIs" dxfId="102" priority="126" stopIfTrue="1" operator="lessThan">
      <formula>1</formula>
    </cfRule>
    <cfRule type="cellIs" dxfId="101" priority="127" operator="lessThan">
      <formula>10</formula>
    </cfRule>
  </conditionalFormatting>
  <conditionalFormatting sqref="D215:E215">
    <cfRule type="cellIs" dxfId="100" priority="282" stopIfTrue="1" operator="lessThan">
      <formula>1</formula>
    </cfRule>
    <cfRule type="cellIs" dxfId="99" priority="281" stopIfTrue="1" operator="lessThan">
      <formula>0.1</formula>
    </cfRule>
    <cfRule type="cellIs" dxfId="98" priority="283" operator="lessThan">
      <formula>10</formula>
    </cfRule>
  </conditionalFormatting>
  <conditionalFormatting sqref="F2:F90 H2:H90">
    <cfRule type="cellIs" dxfId="97" priority="17" stopIfTrue="1" operator="between">
      <formula>0.1</formula>
      <formula>-0.1</formula>
    </cfRule>
    <cfRule type="cellIs" dxfId="96" priority="16" stopIfTrue="1" operator="between">
      <formula>0.01</formula>
      <formula>-0.01</formula>
    </cfRule>
    <cfRule type="cellIs" dxfId="95" priority="18" stopIfTrue="1" operator="between">
      <formula>1</formula>
      <formula>-1</formula>
    </cfRule>
    <cfRule type="cellIs" dxfId="94" priority="19" stopIfTrue="1" operator="between">
      <formula>10</formula>
      <formula>-10</formula>
    </cfRule>
    <cfRule type="cellIs" dxfId="93" priority="20" stopIfTrue="1" operator="between">
      <formula>100</formula>
      <formula>-100</formula>
    </cfRule>
    <cfRule type="cellIs" dxfId="92" priority="21" operator="between">
      <formula>1000</formula>
      <formula>-1000</formula>
    </cfRule>
  </conditionalFormatting>
  <conditionalFormatting sqref="F91 F96:F107 F130 F214">
    <cfRule type="cellIs" dxfId="91" priority="299" stopIfTrue="1" operator="lessThan">
      <formula>0.001</formula>
    </cfRule>
    <cfRule type="cellIs" dxfId="90" priority="317" stopIfTrue="1" operator="lessThan">
      <formula>100</formula>
    </cfRule>
    <cfRule type="cellIs" dxfId="89" priority="318" stopIfTrue="1" operator="lessThan">
      <formula>1000</formula>
    </cfRule>
  </conditionalFormatting>
  <conditionalFormatting sqref="F92:F95 H92:H95">
    <cfRule type="cellIs" dxfId="88" priority="7" stopIfTrue="1" operator="between">
      <formula>0.01</formula>
      <formula>-0.01</formula>
    </cfRule>
    <cfRule type="cellIs" dxfId="87" priority="6" stopIfTrue="1" operator="between">
      <formula>0.001</formula>
      <formula>-0.001</formula>
    </cfRule>
    <cfRule type="cellIs" dxfId="86" priority="8" stopIfTrue="1" operator="between">
      <formula>0.1</formula>
      <formula>-0.1</formula>
    </cfRule>
    <cfRule type="cellIs" dxfId="85" priority="10" stopIfTrue="1" operator="between">
      <formula>10</formula>
      <formula>-10</formula>
    </cfRule>
    <cfRule type="cellIs" dxfId="84" priority="11" stopIfTrue="1" operator="between">
      <formula>100</formula>
      <formula>-100</formula>
    </cfRule>
    <cfRule type="cellIs" dxfId="83" priority="12" operator="between">
      <formula>1000</formula>
      <formula>-1000</formula>
    </cfRule>
    <cfRule type="cellIs" dxfId="82" priority="9" stopIfTrue="1" operator="between">
      <formula>1</formula>
      <formula>-1</formula>
    </cfRule>
  </conditionalFormatting>
  <conditionalFormatting sqref="F108:F129 H108:H129">
    <cfRule type="cellIs" dxfId="81" priority="253" stopIfTrue="1" operator="between">
      <formula>0.001</formula>
      <formula>-0.001</formula>
    </cfRule>
    <cfRule type="cellIs" dxfId="80" priority="256" stopIfTrue="1" operator="between">
      <formula>1</formula>
      <formula>-1</formula>
    </cfRule>
    <cfRule type="cellIs" dxfId="79" priority="255" stopIfTrue="1" operator="between">
      <formula>0.1</formula>
      <formula>-0.1</formula>
    </cfRule>
    <cfRule type="cellIs" dxfId="78" priority="259" operator="between">
      <formula>1000</formula>
      <formula>-1000</formula>
    </cfRule>
    <cfRule type="cellIs" dxfId="77" priority="254" stopIfTrue="1" operator="between">
      <formula>0.01</formula>
      <formula>-0.01</formula>
    </cfRule>
    <cfRule type="cellIs" dxfId="76" priority="257" stopIfTrue="1" operator="between">
      <formula>10</formula>
      <formula>-10</formula>
    </cfRule>
    <cfRule type="cellIs" dxfId="75" priority="258" stopIfTrue="1" operator="between">
      <formula>100</formula>
      <formula>-100</formula>
    </cfRule>
  </conditionalFormatting>
  <conditionalFormatting sqref="F131:F213 H131:H213">
    <cfRule type="cellIs" dxfId="74" priority="120" stopIfTrue="1" operator="between">
      <formula>0.1</formula>
      <formula>-0.1</formula>
    </cfRule>
    <cfRule type="cellIs" dxfId="73" priority="121" stopIfTrue="1" operator="between">
      <formula>1</formula>
      <formula>-1</formula>
    </cfRule>
    <cfRule type="cellIs" dxfId="72" priority="122" stopIfTrue="1" operator="between">
      <formula>10</formula>
      <formula>-10</formula>
    </cfRule>
    <cfRule type="cellIs" dxfId="71" priority="123" stopIfTrue="1" operator="between">
      <formula>100</formula>
      <formula>-100</formula>
    </cfRule>
    <cfRule type="cellIs" dxfId="70" priority="118" stopIfTrue="1" operator="between">
      <formula>0.001</formula>
      <formula>-0.001</formula>
    </cfRule>
    <cfRule type="cellIs" dxfId="69" priority="119" stopIfTrue="1" operator="between">
      <formula>0.01</formula>
      <formula>-0.01</formula>
    </cfRule>
    <cfRule type="cellIs" dxfId="68" priority="124" operator="between">
      <formula>1000</formula>
      <formula>-1000</formula>
    </cfRule>
  </conditionalFormatting>
  <conditionalFormatting sqref="F215 H215">
    <cfRule type="cellIs" dxfId="67" priority="275" stopIfTrue="1" operator="between">
      <formula>0.01</formula>
      <formula>-0.01</formula>
    </cfRule>
    <cfRule type="cellIs" dxfId="66" priority="280" operator="between">
      <formula>1000</formula>
      <formula>-1000</formula>
    </cfRule>
    <cfRule type="cellIs" dxfId="65" priority="274" stopIfTrue="1" operator="between">
      <formula>0.001</formula>
      <formula>-0.001</formula>
    </cfRule>
    <cfRule type="cellIs" dxfId="64" priority="277" stopIfTrue="1" operator="between">
      <formula>1</formula>
      <formula>-1</formula>
    </cfRule>
    <cfRule type="cellIs" dxfId="63" priority="278" stopIfTrue="1" operator="between">
      <formula>10</formula>
      <formula>-10</formula>
    </cfRule>
    <cfRule type="cellIs" dxfId="62" priority="279" stopIfTrue="1" operator="between">
      <formula>100</formula>
      <formula>-100</formula>
    </cfRule>
    <cfRule type="cellIs" dxfId="61" priority="276" stopIfTrue="1" operator="between">
      <formula>0.1</formula>
      <formula>-0.1</formula>
    </cfRule>
  </conditionalFormatting>
  <conditionalFormatting sqref="F91:G91 F96:G107 F130:G130 F214:G214">
    <cfRule type="cellIs" dxfId="60" priority="300" stopIfTrue="1" operator="lessThan">
      <formula>0.01</formula>
    </cfRule>
    <cfRule type="cellIs" dxfId="59" priority="301" stopIfTrue="1" operator="lessThan">
      <formula>0.1</formula>
    </cfRule>
  </conditionalFormatting>
  <conditionalFormatting sqref="F91:G91 I91 F96:G107 I96:I107 F130:G130 I130 F214:G214 I214">
    <cfRule type="cellIs" dxfId="58" priority="313" stopIfTrue="1" operator="lessThan">
      <formula>10</formula>
    </cfRule>
  </conditionalFormatting>
  <conditionalFormatting sqref="G2:G90 I2:I90">
    <cfRule type="cellIs" dxfId="57" priority="26" operator="lessThan">
      <formula>10</formula>
    </cfRule>
    <cfRule type="cellIs" dxfId="56" priority="24" stopIfTrue="1" operator="lessThan">
      <formula>0.1</formula>
    </cfRule>
    <cfRule type="cellIs" dxfId="55" priority="25" stopIfTrue="1" operator="lessThan">
      <formula>1</formula>
    </cfRule>
    <cfRule type="cellIs" dxfId="54" priority="22" stopIfTrue="1" operator="lessThan">
      <formula>0.001</formula>
    </cfRule>
    <cfRule type="cellIs" dxfId="53" priority="23" stopIfTrue="1" operator="lessThan">
      <formula>0.01</formula>
    </cfRule>
  </conditionalFormatting>
  <conditionalFormatting sqref="G91 I91 G96:G107 I96:I107 G130 I130 G214 I214">
    <cfRule type="cellIs" dxfId="52" priority="314" stopIfTrue="1" operator="greaterThanOrEqual">
      <formula>10</formula>
    </cfRule>
  </conditionalFormatting>
  <conditionalFormatting sqref="G92:G95 I92:I95">
    <cfRule type="cellIs" dxfId="51" priority="4" stopIfTrue="1" operator="lessThan">
      <formula>1</formula>
    </cfRule>
    <cfRule type="cellIs" dxfId="50" priority="3" stopIfTrue="1" operator="lessThan">
      <formula>0.1</formula>
    </cfRule>
    <cfRule type="cellIs" dxfId="49" priority="1" stopIfTrue="1" operator="lessThan">
      <formula>0.001</formula>
    </cfRule>
    <cfRule type="cellIs" dxfId="48" priority="2" stopIfTrue="1" operator="lessThan">
      <formula>0.01</formula>
    </cfRule>
    <cfRule type="cellIs" dxfId="47" priority="5" operator="lessThan">
      <formula>10</formula>
    </cfRule>
  </conditionalFormatting>
  <conditionalFormatting sqref="G108:G129 I108:I129">
    <cfRule type="cellIs" dxfId="46" priority="248" stopIfTrue="1" operator="lessThan">
      <formula>0.001</formula>
    </cfRule>
    <cfRule type="cellIs" dxfId="45" priority="249" stopIfTrue="1" operator="lessThan">
      <formula>0.01</formula>
    </cfRule>
    <cfRule type="cellIs" dxfId="44" priority="250" stopIfTrue="1" operator="lessThan">
      <formula>0.1</formula>
    </cfRule>
    <cfRule type="cellIs" dxfId="43" priority="251" stopIfTrue="1" operator="lessThan">
      <formula>1</formula>
    </cfRule>
    <cfRule type="cellIs" dxfId="42" priority="252" operator="lessThan">
      <formula>10</formula>
    </cfRule>
  </conditionalFormatting>
  <conditionalFormatting sqref="G131:G213 I131:I213">
    <cfRule type="cellIs" dxfId="41" priority="115" stopIfTrue="1" operator="lessThan">
      <formula>0.1</formula>
    </cfRule>
    <cfRule type="cellIs" dxfId="40" priority="116" stopIfTrue="1" operator="lessThan">
      <formula>1</formula>
    </cfRule>
    <cfRule type="cellIs" dxfId="39" priority="117" operator="lessThan">
      <formula>10</formula>
    </cfRule>
    <cfRule type="cellIs" dxfId="38" priority="113" stopIfTrue="1" operator="lessThan">
      <formula>0.001</formula>
    </cfRule>
    <cfRule type="cellIs" dxfId="37" priority="114" stopIfTrue="1" operator="lessThan">
      <formula>0.01</formula>
    </cfRule>
  </conditionalFormatting>
  <conditionalFormatting sqref="G215 I215">
    <cfRule type="cellIs" dxfId="36" priority="270" stopIfTrue="1" operator="lessThan">
      <formula>0.01</formula>
    </cfRule>
    <cfRule type="cellIs" dxfId="35" priority="269" stopIfTrue="1" operator="lessThan">
      <formula>0.001</formula>
    </cfRule>
    <cfRule type="cellIs" dxfId="34" priority="271" stopIfTrue="1" operator="lessThan">
      <formula>0.1</formula>
    </cfRule>
    <cfRule type="cellIs" dxfId="33" priority="272" stopIfTrue="1" operator="lessThan">
      <formula>1</formula>
    </cfRule>
    <cfRule type="cellIs" dxfId="32" priority="273" operator="lessThan">
      <formula>10</formula>
    </cfRule>
  </conditionalFormatting>
  <conditionalFormatting sqref="H2:H90">
    <cfRule type="cellIs" dxfId="31" priority="32" stopIfTrue="1" operator="lessThan">
      <formula>1</formula>
    </cfRule>
    <cfRule type="cellIs" dxfId="30" priority="31" stopIfTrue="1" operator="lessThan">
      <formula>0.1</formula>
    </cfRule>
    <cfRule type="cellIs" dxfId="29" priority="30" stopIfTrue="1" operator="lessThan">
      <formula>0.01</formula>
    </cfRule>
    <cfRule type="cellIs" dxfId="28" priority="34" stopIfTrue="1" operator="greaterThanOrEqual">
      <formula>10</formula>
    </cfRule>
    <cfRule type="cellIs" dxfId="27" priority="33" stopIfTrue="1" operator="lessThan">
      <formula>10</formula>
    </cfRule>
  </conditionalFormatting>
  <conditionalFormatting sqref="H91 H96:H107 H130 H214">
    <cfRule type="expression" dxfId="26" priority="302" stopIfTrue="1">
      <formula>$G91&lt;0.01</formula>
    </cfRule>
    <cfRule type="expression" dxfId="25" priority="306" stopIfTrue="1">
      <formula>$G91&gt;=10</formula>
    </cfRule>
    <cfRule type="expression" dxfId="24" priority="305" stopIfTrue="1">
      <formula>$G91&lt;10</formula>
    </cfRule>
    <cfRule type="expression" dxfId="23" priority="304" stopIfTrue="1">
      <formula>$G91&lt;1</formula>
    </cfRule>
    <cfRule type="expression" dxfId="22" priority="303" stopIfTrue="1">
      <formula>$G91&lt;0.1</formula>
    </cfRule>
  </conditionalFormatting>
  <conditionalFormatting sqref="I91 I96:I107 I130 I214 F91:G91 F96:G107 F130:G130 F214:G214">
    <cfRule type="cellIs" dxfId="21" priority="312" stopIfTrue="1" operator="lessThan">
      <formula>1</formula>
    </cfRule>
  </conditionalFormatting>
  <conditionalFormatting sqref="I91 I96:I107 I130 I214">
    <cfRule type="cellIs" dxfId="20" priority="310" stopIfTrue="1" operator="lessThan">
      <formula>0.01</formula>
    </cfRule>
    <cfRule type="cellIs" dxfId="19" priority="311" stopIfTrue="1" operator="lessThan">
      <formula>0.1</formula>
    </cfRule>
  </conditionalFormatting>
  <conditionalFormatting sqref="O40:P90">
    <cfRule type="cellIs" dxfId="18" priority="52" stopIfTrue="1" operator="lessThan">
      <formula>0.1</formula>
    </cfRule>
    <cfRule type="cellIs" dxfId="17" priority="54" operator="lessThan">
      <formula>10</formula>
    </cfRule>
    <cfRule type="cellIs" dxfId="16" priority="53" stopIfTrue="1" operator="lessThan">
      <formula>1</formula>
    </cfRule>
  </conditionalFormatting>
  <conditionalFormatting sqref="Q40:Q90 S40:S90">
    <cfRule type="cellIs" dxfId="15" priority="37" stopIfTrue="1" operator="between">
      <formula>1</formula>
      <formula>-1</formula>
    </cfRule>
    <cfRule type="cellIs" dxfId="14" priority="38" stopIfTrue="1" operator="between">
      <formula>10</formula>
      <formula>-10</formula>
    </cfRule>
    <cfRule type="cellIs" dxfId="13" priority="39" stopIfTrue="1" operator="between">
      <formula>100</formula>
      <formula>-100</formula>
    </cfRule>
    <cfRule type="cellIs" dxfId="12" priority="40" operator="between">
      <formula>1000</formula>
      <formula>-1000</formula>
    </cfRule>
    <cfRule type="cellIs" dxfId="11" priority="36" stopIfTrue="1" operator="between">
      <formula>0.1</formula>
      <formula>-0.1</formula>
    </cfRule>
    <cfRule type="cellIs" dxfId="10" priority="35" stopIfTrue="1" operator="between">
      <formula>0.01</formula>
      <formula>-0.01</formula>
    </cfRule>
  </conditionalFormatting>
  <conditionalFormatting sqref="R40:R90 T40:T90">
    <cfRule type="cellIs" dxfId="9" priority="48" stopIfTrue="1" operator="lessThan">
      <formula>0.01</formula>
    </cfRule>
    <cfRule type="cellIs" dxfId="8" priority="47" stopIfTrue="1" operator="lessThan">
      <formula>0.001</formula>
    </cfRule>
    <cfRule type="cellIs" dxfId="7" priority="49" stopIfTrue="1" operator="lessThan">
      <formula>0.1</formula>
    </cfRule>
    <cfRule type="cellIs" dxfId="6" priority="50" stopIfTrue="1" operator="lessThan">
      <formula>1</formula>
    </cfRule>
    <cfRule type="cellIs" dxfId="5" priority="51" operator="lessThan">
      <formula>10</formula>
    </cfRule>
  </conditionalFormatting>
  <conditionalFormatting sqref="S40:S90">
    <cfRule type="cellIs" dxfId="4" priority="56" stopIfTrue="1" operator="lessThan">
      <formula>0.1</formula>
    </cfRule>
    <cfRule type="cellIs" dxfId="3" priority="59" stopIfTrue="1" operator="greaterThanOrEqual">
      <formula>10</formula>
    </cfRule>
    <cfRule type="cellIs" dxfId="2" priority="58" stopIfTrue="1" operator="lessThan">
      <formula>10</formula>
    </cfRule>
    <cfRule type="cellIs" dxfId="1" priority="55" stopIfTrue="1" operator="lessThan">
      <formula>0.01</formula>
    </cfRule>
    <cfRule type="cellIs" dxfId="0" priority="57" stopIfTrue="1" operator="lessThan">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S1. MetaData</vt:lpstr>
      <vt:lpstr>Table S2. Session 1</vt:lpstr>
      <vt:lpstr>Table S3. Session 2</vt:lpstr>
      <vt:lpstr>Table S4. Session 3</vt:lpstr>
      <vt:lpstr>Table S5. Session 4</vt:lpstr>
      <vt:lpstr>Table S6. Session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Aratz Beranoaguirre</dc:creator>
  <cp:lastModifiedBy>Aratz Beranoaguirre de Miguel</cp:lastModifiedBy>
  <dcterms:created xsi:type="dcterms:W3CDTF">2022-03-29T10:07:18Z</dcterms:created>
  <dcterms:modified xsi:type="dcterms:W3CDTF">2026-08-05T12:32:42Z</dcterms:modified>
</cp:coreProperties>
</file>